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GCC-2022-24-avelacum-25-02\"/>
    </mc:Choice>
  </mc:AlternateContent>
  <bookViews>
    <workbookView xWindow="0" yWindow="0" windowWidth="21600" windowHeight="9630" firstSheet="2" activeTab="3"/>
  </bookViews>
  <sheets>
    <sheet name="2022-2024 mjcc" sheetId="36" r:id="rId1"/>
    <sheet name="havelvac4" sheetId="37" r:id="rId2"/>
    <sheet name="havelvac5" sheetId="38" r:id="rId3"/>
    <sheet name="havelvac10 axyusak 1" sheetId="42" r:id="rId4"/>
    <sheet name="havelvac10 axyusak 2" sheetId="43" r:id="rId5"/>
  </sheets>
  <externalReferences>
    <externalReference r:id="rId6"/>
  </externalReferences>
  <definedNames>
    <definedName name="_Toc501014756" localSheetId="1">havelvac4!$A$1</definedName>
    <definedName name="_Toc501014757" localSheetId="2">havelvac5!$A$2</definedName>
    <definedName name="_Toc501014763" localSheetId="3">'havelvac10 axyusak 1'!$A$2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bsk" localSheetId="0">#REF!</definedName>
    <definedName name="bsk">#REF!</definedName>
    <definedName name="dramashnor" localSheetId="0">#REF!</definedName>
    <definedName name="dramashnor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'2022-2024 mjcc'!$A$1:$L$147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JR134" i="37" l="1"/>
  <c r="JR125" i="37"/>
  <c r="JR121" i="37"/>
  <c r="JR113" i="37"/>
  <c r="JR110" i="37"/>
  <c r="JR84" i="37"/>
  <c r="JR76" i="37"/>
  <c r="JR66" i="37"/>
  <c r="JR61" i="37"/>
  <c r="JR42" i="37"/>
  <c r="JR37" i="37"/>
  <c r="JR32" i="37"/>
  <c r="JR20" i="37"/>
  <c r="JR18" i="37"/>
  <c r="JR11" i="37"/>
  <c r="JR6" i="37"/>
  <c r="HN134" i="37"/>
  <c r="HN125" i="37"/>
  <c r="HN121" i="37"/>
  <c r="HN113" i="37"/>
  <c r="HN110" i="37"/>
  <c r="HN84" i="37"/>
  <c r="HN76" i="37"/>
  <c r="HN66" i="37"/>
  <c r="HN61" i="37"/>
  <c r="HN42" i="37"/>
  <c r="HN37" i="37"/>
  <c r="HN32" i="37"/>
  <c r="HN20" i="37"/>
  <c r="HN18" i="37"/>
  <c r="HN11" i="37"/>
  <c r="HN6" i="37"/>
  <c r="FJ134" i="37"/>
  <c r="FJ125" i="37"/>
  <c r="FJ121" i="37"/>
  <c r="FJ113" i="37"/>
  <c r="FJ110" i="37"/>
  <c r="FJ84" i="37"/>
  <c r="FJ76" i="37"/>
  <c r="FJ66" i="37"/>
  <c r="FJ61" i="37"/>
  <c r="FJ42" i="37"/>
  <c r="FJ37" i="37"/>
  <c r="FJ32" i="37"/>
  <c r="FJ20" i="37"/>
  <c r="FJ18" i="37"/>
  <c r="FJ11" i="37"/>
  <c r="FJ6" i="37"/>
  <c r="G80" i="36"/>
  <c r="J203" i="42" l="1"/>
  <c r="M203" i="42" s="1"/>
  <c r="K203" i="42"/>
  <c r="N203" i="42" s="1"/>
  <c r="L203" i="42"/>
  <c r="O203" i="42" s="1"/>
  <c r="I75" i="38" l="1"/>
  <c r="HR23" i="37"/>
  <c r="HS23" i="37"/>
  <c r="L144" i="36"/>
  <c r="K144" i="36"/>
  <c r="J144" i="36"/>
  <c r="L135" i="36"/>
  <c r="K135" i="36"/>
  <c r="J135" i="36"/>
  <c r="L131" i="36"/>
  <c r="K131" i="36"/>
  <c r="J131" i="36"/>
  <c r="L118" i="36"/>
  <c r="K118" i="36"/>
  <c r="J118" i="36"/>
  <c r="L115" i="36"/>
  <c r="K115" i="36"/>
  <c r="J115" i="36"/>
  <c r="L89" i="36"/>
  <c r="K89" i="36"/>
  <c r="J89" i="36"/>
  <c r="L80" i="36"/>
  <c r="K80" i="36"/>
  <c r="J80" i="36"/>
  <c r="L65" i="36"/>
  <c r="K65" i="36"/>
  <c r="J65" i="36"/>
  <c r="L45" i="36"/>
  <c r="K45" i="36"/>
  <c r="J45" i="36"/>
  <c r="K40" i="36"/>
  <c r="J40" i="36"/>
  <c r="L40" i="36"/>
  <c r="L35" i="36"/>
  <c r="K35" i="36"/>
  <c r="J35" i="36"/>
  <c r="L22" i="36"/>
  <c r="K22" i="36"/>
  <c r="J22" i="36"/>
  <c r="L20" i="36"/>
  <c r="K20" i="36"/>
  <c r="J20" i="36"/>
  <c r="L13" i="36"/>
  <c r="K13" i="36"/>
  <c r="J13" i="36"/>
  <c r="L8" i="36"/>
  <c r="K8" i="36"/>
  <c r="J8" i="36"/>
  <c r="J70" i="36" l="1"/>
  <c r="J7" i="36" s="1"/>
  <c r="K70" i="36"/>
  <c r="K7" i="36" s="1"/>
  <c r="L70" i="36"/>
  <c r="L7" i="36" s="1"/>
  <c r="DK127" i="37" l="1"/>
  <c r="HR126" i="37"/>
  <c r="DJ73" i="37" l="1"/>
  <c r="HR73" i="37"/>
  <c r="FN73" i="37"/>
  <c r="FO126" i="37"/>
  <c r="D204" i="42"/>
  <c r="E204" i="42"/>
  <c r="F204" i="42"/>
  <c r="G204" i="42"/>
  <c r="H204" i="42"/>
  <c r="I204" i="42"/>
  <c r="M210" i="42" l="1"/>
  <c r="N210" i="42"/>
  <c r="O210" i="42"/>
  <c r="O209" i="42" l="1"/>
  <c r="O211" i="42"/>
  <c r="M211" i="42"/>
  <c r="N211" i="42"/>
  <c r="N209" i="42"/>
  <c r="M209" i="42"/>
  <c r="G118" i="36"/>
  <c r="M206" i="42" l="1"/>
  <c r="N206" i="42"/>
  <c r="O206" i="42"/>
  <c r="M207" i="42"/>
  <c r="N207" i="42"/>
  <c r="O207" i="42"/>
  <c r="M208" i="42"/>
  <c r="N208" i="42"/>
  <c r="O208" i="42"/>
  <c r="C189" i="42"/>
  <c r="C190" i="42"/>
  <c r="A189" i="42"/>
  <c r="A190" i="42"/>
  <c r="J204" i="42" l="1"/>
  <c r="O205" i="42"/>
  <c r="O204" i="42" s="1"/>
  <c r="L204" i="42"/>
  <c r="N205" i="42"/>
  <c r="N204" i="42" s="1"/>
  <c r="K204" i="42"/>
  <c r="M205" i="42"/>
  <c r="M204" i="42" s="1"/>
  <c r="F27" i="42" l="1"/>
  <c r="O27" i="42" s="1"/>
  <c r="E27" i="42"/>
  <c r="N27" i="42" s="1"/>
  <c r="D27" i="42"/>
  <c r="M27" i="42" s="1"/>
  <c r="C27" i="42"/>
  <c r="B27" i="42"/>
  <c r="I22" i="38"/>
  <c r="J22" i="38"/>
  <c r="K22" i="38"/>
  <c r="H22" i="38"/>
  <c r="G22" i="38"/>
  <c r="F22" i="38"/>
  <c r="E22" i="38"/>
  <c r="D22" i="38"/>
  <c r="C22" i="38"/>
  <c r="B22" i="38"/>
  <c r="J202" i="42" l="1"/>
  <c r="K202" i="42"/>
  <c r="L202" i="42"/>
  <c r="K201" i="42"/>
  <c r="L201" i="42"/>
  <c r="J201" i="42"/>
  <c r="J198" i="42"/>
  <c r="M198" i="42" s="1"/>
  <c r="K198" i="42"/>
  <c r="N198" i="42" s="1"/>
  <c r="L198" i="42"/>
  <c r="O198" i="42" s="1"/>
  <c r="J199" i="42"/>
  <c r="M199" i="42" s="1"/>
  <c r="K199" i="42"/>
  <c r="N199" i="42" s="1"/>
  <c r="L199" i="42"/>
  <c r="O199" i="42" s="1"/>
  <c r="J197" i="42"/>
  <c r="K197" i="42"/>
  <c r="L197" i="42"/>
  <c r="J193" i="42"/>
  <c r="K193" i="42"/>
  <c r="L193" i="42"/>
  <c r="J194" i="42"/>
  <c r="K194" i="42"/>
  <c r="L194" i="42"/>
  <c r="J195" i="42"/>
  <c r="K195" i="42"/>
  <c r="L195" i="42"/>
  <c r="J196" i="42"/>
  <c r="K196" i="42"/>
  <c r="L196" i="42"/>
  <c r="E188" i="42"/>
  <c r="F188" i="42"/>
  <c r="G188" i="42"/>
  <c r="H188" i="42"/>
  <c r="I188" i="42"/>
  <c r="D188" i="42"/>
  <c r="E191" i="42"/>
  <c r="F191" i="42"/>
  <c r="G191" i="42"/>
  <c r="H191" i="42"/>
  <c r="I191" i="42"/>
  <c r="D191" i="42"/>
  <c r="C188" i="42"/>
  <c r="J200" i="42" l="1"/>
  <c r="K200" i="42"/>
  <c r="L200" i="42"/>
  <c r="E200" i="42"/>
  <c r="E187" i="42" s="1"/>
  <c r="F200" i="42"/>
  <c r="F187" i="42" s="1"/>
  <c r="G200" i="42"/>
  <c r="G187" i="42" s="1"/>
  <c r="H200" i="42"/>
  <c r="H187" i="42" s="1"/>
  <c r="I200" i="42"/>
  <c r="I187" i="42" s="1"/>
  <c r="D200" i="42"/>
  <c r="D187" i="42" s="1"/>
  <c r="M201" i="42"/>
  <c r="N201" i="42"/>
  <c r="O201" i="42"/>
  <c r="M202" i="42"/>
  <c r="N202" i="42"/>
  <c r="O202" i="42"/>
  <c r="O200" i="42" l="1"/>
  <c r="M200" i="42"/>
  <c r="N200" i="42"/>
  <c r="M85" i="42"/>
  <c r="N85" i="42"/>
  <c r="O85" i="42"/>
  <c r="M121" i="42"/>
  <c r="N121" i="42"/>
  <c r="O121" i="42"/>
  <c r="M122" i="42"/>
  <c r="N122" i="42"/>
  <c r="O122" i="42"/>
  <c r="M123" i="42"/>
  <c r="N123" i="42"/>
  <c r="O123" i="42"/>
  <c r="H89" i="36" l="1"/>
  <c r="E78" i="37" l="1"/>
  <c r="M192" i="42" l="1"/>
  <c r="N192" i="42"/>
  <c r="O192" i="42"/>
  <c r="M193" i="42"/>
  <c r="N193" i="42"/>
  <c r="O193" i="42"/>
  <c r="M194" i="42"/>
  <c r="N194" i="42"/>
  <c r="O194" i="42"/>
  <c r="M195" i="42"/>
  <c r="N195" i="42"/>
  <c r="O195" i="42"/>
  <c r="M196" i="42"/>
  <c r="N196" i="42"/>
  <c r="O196" i="42"/>
  <c r="M197" i="42"/>
  <c r="N197" i="42"/>
  <c r="O197" i="42"/>
  <c r="B189" i="42"/>
  <c r="B190" i="42"/>
  <c r="G185" i="42"/>
  <c r="H185" i="42"/>
  <c r="I185" i="42"/>
  <c r="J185" i="42"/>
  <c r="K185" i="42"/>
  <c r="L185" i="42"/>
  <c r="E184" i="42"/>
  <c r="E183" i="42" s="1"/>
  <c r="F184" i="42"/>
  <c r="F183" i="42" s="1"/>
  <c r="D184" i="42"/>
  <c r="M184" i="42" s="1"/>
  <c r="M183" i="42" s="1"/>
  <c r="G183" i="42"/>
  <c r="H183" i="42"/>
  <c r="I183" i="42"/>
  <c r="J183" i="42"/>
  <c r="K183" i="42"/>
  <c r="L183" i="42"/>
  <c r="E186" i="42"/>
  <c r="E185" i="42" s="1"/>
  <c r="F186" i="42"/>
  <c r="O186" i="42" s="1"/>
  <c r="O185" i="42" s="1"/>
  <c r="D186" i="42"/>
  <c r="D185" i="42" s="1"/>
  <c r="C186" i="42"/>
  <c r="B186" i="42"/>
  <c r="C185" i="42"/>
  <c r="A185" i="42"/>
  <c r="C184" i="42"/>
  <c r="B184" i="42"/>
  <c r="C183" i="42"/>
  <c r="A183" i="42"/>
  <c r="DK10" i="37"/>
  <c r="DJ10" i="37"/>
  <c r="DK9" i="37"/>
  <c r="DJ9" i="37"/>
  <c r="DK8" i="37"/>
  <c r="DJ8" i="37"/>
  <c r="DK7" i="37"/>
  <c r="DJ7" i="37"/>
  <c r="DJ23" i="37"/>
  <c r="DK23" i="37"/>
  <c r="FN23" i="37"/>
  <c r="FO23" i="37"/>
  <c r="BG23" i="37"/>
  <c r="BH23" i="37"/>
  <c r="O184" i="42" l="1"/>
  <c r="O183" i="42" s="1"/>
  <c r="F185" i="42"/>
  <c r="M186" i="42"/>
  <c r="M185" i="42" s="1"/>
  <c r="D183" i="42"/>
  <c r="N186" i="42"/>
  <c r="N185" i="42" s="1"/>
  <c r="N184" i="42"/>
  <c r="N183" i="42" s="1"/>
  <c r="D22" i="37" l="1"/>
  <c r="D23" i="37"/>
  <c r="B22" i="37"/>
  <c r="B23" i="37"/>
  <c r="C23" i="37"/>
  <c r="C22" i="37"/>
  <c r="E23" i="37"/>
  <c r="G17" i="38" l="1"/>
  <c r="I16" i="38"/>
  <c r="J16" i="38"/>
  <c r="K16" i="38"/>
  <c r="HO110" i="37" l="1"/>
  <c r="FN85" i="37"/>
  <c r="FP84" i="37" l="1"/>
  <c r="FP110" i="37"/>
  <c r="FP113" i="37"/>
  <c r="FP121" i="37"/>
  <c r="FP125" i="37"/>
  <c r="G160" i="42" l="1"/>
  <c r="H160" i="42"/>
  <c r="I160" i="42"/>
  <c r="J160" i="42"/>
  <c r="K160" i="42"/>
  <c r="L160" i="42"/>
  <c r="D161" i="42"/>
  <c r="E161" i="42"/>
  <c r="N161" i="42" s="1"/>
  <c r="F161" i="42"/>
  <c r="D162" i="42"/>
  <c r="M162" i="42" s="1"/>
  <c r="E162" i="42"/>
  <c r="N162" i="42" s="1"/>
  <c r="F162" i="42"/>
  <c r="O162" i="42" s="1"/>
  <c r="B161" i="42"/>
  <c r="C161" i="42"/>
  <c r="B162" i="42"/>
  <c r="C162" i="42"/>
  <c r="C160" i="42"/>
  <c r="A160" i="42"/>
  <c r="G163" i="42"/>
  <c r="H163" i="42"/>
  <c r="I163" i="42"/>
  <c r="J163" i="42"/>
  <c r="K163" i="42"/>
  <c r="L163" i="42"/>
  <c r="A47" i="42"/>
  <c r="C47" i="42"/>
  <c r="D47" i="42"/>
  <c r="E47" i="42"/>
  <c r="F47" i="42"/>
  <c r="D164" i="42"/>
  <c r="M164" i="42" s="1"/>
  <c r="E164" i="42"/>
  <c r="N164" i="42" s="1"/>
  <c r="F164" i="42"/>
  <c r="O164" i="42" s="1"/>
  <c r="D165" i="42"/>
  <c r="M165" i="42" s="1"/>
  <c r="E165" i="42"/>
  <c r="N165" i="42" s="1"/>
  <c r="F165" i="42"/>
  <c r="O165" i="42" s="1"/>
  <c r="D166" i="42"/>
  <c r="M166" i="42" s="1"/>
  <c r="E166" i="42"/>
  <c r="N166" i="42" s="1"/>
  <c r="F166" i="42"/>
  <c r="O166" i="42" s="1"/>
  <c r="D167" i="42"/>
  <c r="M167" i="42" s="1"/>
  <c r="E167" i="42"/>
  <c r="N167" i="42" s="1"/>
  <c r="F167" i="42"/>
  <c r="O167" i="42" s="1"/>
  <c r="D168" i="42"/>
  <c r="M168" i="42" s="1"/>
  <c r="E168" i="42"/>
  <c r="N168" i="42" s="1"/>
  <c r="F168" i="42"/>
  <c r="O168" i="42" s="1"/>
  <c r="D169" i="42"/>
  <c r="M169" i="42" s="1"/>
  <c r="E169" i="42"/>
  <c r="N169" i="42" s="1"/>
  <c r="F169" i="42"/>
  <c r="O169" i="42" s="1"/>
  <c r="D170" i="42"/>
  <c r="M170" i="42" s="1"/>
  <c r="E170" i="42"/>
  <c r="N170" i="42" s="1"/>
  <c r="F170" i="42"/>
  <c r="O170" i="42" s="1"/>
  <c r="D171" i="42"/>
  <c r="M171" i="42" s="1"/>
  <c r="E171" i="42"/>
  <c r="N171" i="42" s="1"/>
  <c r="F171" i="42"/>
  <c r="O171" i="42" s="1"/>
  <c r="D172" i="42"/>
  <c r="M172" i="42" s="1"/>
  <c r="E172" i="42"/>
  <c r="N172" i="42" s="1"/>
  <c r="F172" i="42"/>
  <c r="O172" i="42" s="1"/>
  <c r="D173" i="42"/>
  <c r="M173" i="42" s="1"/>
  <c r="E173" i="42"/>
  <c r="N173" i="42" s="1"/>
  <c r="F173" i="42"/>
  <c r="O173" i="42" s="1"/>
  <c r="D174" i="42"/>
  <c r="M174" i="42" s="1"/>
  <c r="E174" i="42"/>
  <c r="N174" i="42" s="1"/>
  <c r="F174" i="42"/>
  <c r="O174" i="42" s="1"/>
  <c r="D175" i="42"/>
  <c r="M175" i="42" s="1"/>
  <c r="E175" i="42"/>
  <c r="N175" i="42" s="1"/>
  <c r="F175" i="42"/>
  <c r="O175" i="42" s="1"/>
  <c r="D176" i="42"/>
  <c r="M176" i="42" s="1"/>
  <c r="E176" i="42"/>
  <c r="N176" i="42" s="1"/>
  <c r="F176" i="42"/>
  <c r="O176" i="42" s="1"/>
  <c r="M177" i="42"/>
  <c r="N177" i="42"/>
  <c r="O177" i="42"/>
  <c r="D178" i="42"/>
  <c r="M178" i="42" s="1"/>
  <c r="E178" i="42"/>
  <c r="N178" i="42" s="1"/>
  <c r="F178" i="42"/>
  <c r="O178" i="42" s="1"/>
  <c r="D179" i="42"/>
  <c r="M179" i="42" s="1"/>
  <c r="E179" i="42"/>
  <c r="N179" i="42" s="1"/>
  <c r="F179" i="42"/>
  <c r="O179" i="42" s="1"/>
  <c r="D180" i="42"/>
  <c r="M180" i="42" s="1"/>
  <c r="E180" i="42"/>
  <c r="N180" i="42" s="1"/>
  <c r="F180" i="42"/>
  <c r="O180" i="42" s="1"/>
  <c r="D181" i="42"/>
  <c r="M181" i="42" s="1"/>
  <c r="E181" i="42"/>
  <c r="N181" i="42" s="1"/>
  <c r="F181" i="42"/>
  <c r="O181" i="42" s="1"/>
  <c r="D182" i="42"/>
  <c r="M182" i="42" s="1"/>
  <c r="E182" i="42"/>
  <c r="N182" i="42" s="1"/>
  <c r="F182" i="42"/>
  <c r="O182" i="42" s="1"/>
  <c r="B164" i="42"/>
  <c r="C164" i="42"/>
  <c r="B165" i="42"/>
  <c r="C165" i="42"/>
  <c r="B166" i="42"/>
  <c r="C166" i="42"/>
  <c r="B167" i="42"/>
  <c r="C167" i="42"/>
  <c r="B168" i="42"/>
  <c r="C168" i="42"/>
  <c r="B169" i="42"/>
  <c r="C169" i="42"/>
  <c r="B170" i="42"/>
  <c r="C170" i="42"/>
  <c r="B171" i="42"/>
  <c r="C171" i="42"/>
  <c r="B172" i="42"/>
  <c r="C172" i="42"/>
  <c r="B173" i="42"/>
  <c r="C173" i="42"/>
  <c r="B174" i="42"/>
  <c r="C174" i="42"/>
  <c r="B175" i="42"/>
  <c r="C175" i="42"/>
  <c r="B176" i="42"/>
  <c r="C176" i="42"/>
  <c r="B178" i="42"/>
  <c r="C178" i="42"/>
  <c r="B179" i="42"/>
  <c r="C179" i="42"/>
  <c r="B180" i="42"/>
  <c r="C180" i="42"/>
  <c r="B181" i="42"/>
  <c r="C181" i="42"/>
  <c r="B182" i="42"/>
  <c r="C182" i="42"/>
  <c r="C163" i="42"/>
  <c r="A163" i="42"/>
  <c r="J159" i="42" l="1"/>
  <c r="I159" i="42"/>
  <c r="L159" i="42"/>
  <c r="H159" i="42"/>
  <c r="K159" i="42"/>
  <c r="G159" i="42"/>
  <c r="F160" i="42"/>
  <c r="O161" i="42"/>
  <c r="O160" i="42" s="1"/>
  <c r="D160" i="42"/>
  <c r="N160" i="42"/>
  <c r="M161" i="42"/>
  <c r="M160" i="42" s="1"/>
  <c r="E160" i="42"/>
  <c r="N163" i="42"/>
  <c r="M163" i="42"/>
  <c r="O163" i="42"/>
  <c r="F163" i="42"/>
  <c r="D163" i="42"/>
  <c r="E163" i="42"/>
  <c r="G42" i="42"/>
  <c r="H42" i="42"/>
  <c r="I42" i="42"/>
  <c r="J42" i="42"/>
  <c r="K42" i="42"/>
  <c r="L42" i="42"/>
  <c r="G37" i="42"/>
  <c r="H37" i="42"/>
  <c r="I37" i="42"/>
  <c r="J37" i="42"/>
  <c r="K37" i="42"/>
  <c r="L37" i="42"/>
  <c r="BG81" i="37"/>
  <c r="BH81" i="37"/>
  <c r="BG82" i="37"/>
  <c r="BH82" i="37"/>
  <c r="BG83" i="37"/>
  <c r="BH83" i="37"/>
  <c r="BH94" i="37"/>
  <c r="BG94" i="37"/>
  <c r="C93" i="37"/>
  <c r="C94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4" i="37"/>
  <c r="D105" i="37"/>
  <c r="D106" i="37"/>
  <c r="D107" i="37"/>
  <c r="D108" i="37"/>
  <c r="D109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B105" i="37"/>
  <c r="B106" i="37"/>
  <c r="B107" i="37"/>
  <c r="B108" i="37"/>
  <c r="B109" i="37"/>
  <c r="C95" i="37"/>
  <c r="C96" i="37"/>
  <c r="C97" i="37"/>
  <c r="C98" i="37"/>
  <c r="C86" i="37"/>
  <c r="C87" i="37"/>
  <c r="C88" i="37"/>
  <c r="C89" i="37"/>
  <c r="C90" i="37"/>
  <c r="C91" i="37"/>
  <c r="C92" i="37"/>
  <c r="C99" i="37"/>
  <c r="C100" i="37"/>
  <c r="C101" i="37"/>
  <c r="C102" i="37"/>
  <c r="C103" i="37"/>
  <c r="C104" i="37"/>
  <c r="C105" i="37"/>
  <c r="C106" i="37"/>
  <c r="C107" i="37"/>
  <c r="C108" i="37"/>
  <c r="C109" i="37"/>
  <c r="BG87" i="37"/>
  <c r="BG88" i="37"/>
  <c r="BG89" i="37"/>
  <c r="BG90" i="37"/>
  <c r="BG91" i="37"/>
  <c r="BG92" i="37"/>
  <c r="BG93" i="37"/>
  <c r="BG95" i="37"/>
  <c r="BG96" i="37"/>
  <c r="BG97" i="37"/>
  <c r="BG98" i="37"/>
  <c r="BG99" i="37"/>
  <c r="BG100" i="37"/>
  <c r="BG101" i="37"/>
  <c r="O159" i="42" l="1"/>
  <c r="N159" i="42"/>
  <c r="D159" i="42"/>
  <c r="E159" i="42"/>
  <c r="M159" i="42"/>
  <c r="F159" i="42"/>
  <c r="B87" i="38"/>
  <c r="C87" i="38"/>
  <c r="D87" i="38"/>
  <c r="E87" i="38"/>
  <c r="F87" i="38"/>
  <c r="G87" i="38"/>
  <c r="H87" i="38"/>
  <c r="I87" i="38"/>
  <c r="J87" i="38"/>
  <c r="K87" i="38"/>
  <c r="E87" i="37"/>
  <c r="BH87" i="37"/>
  <c r="DJ87" i="37"/>
  <c r="DK87" i="37"/>
  <c r="FN87" i="37"/>
  <c r="FO87" i="37"/>
  <c r="HR87" i="37"/>
  <c r="HS87" i="37"/>
  <c r="B129" i="42"/>
  <c r="C129" i="42"/>
  <c r="D129" i="42"/>
  <c r="M129" i="42" s="1"/>
  <c r="E129" i="42"/>
  <c r="N129" i="42" s="1"/>
  <c r="F129" i="42"/>
  <c r="O129" i="42" s="1"/>
  <c r="B130" i="42"/>
  <c r="C130" i="42"/>
  <c r="D130" i="42"/>
  <c r="M130" i="42" s="1"/>
  <c r="E130" i="42"/>
  <c r="N130" i="42" s="1"/>
  <c r="F130" i="42"/>
  <c r="O130" i="42" s="1"/>
  <c r="B88" i="42"/>
  <c r="C88" i="42"/>
  <c r="D88" i="42"/>
  <c r="M88" i="42" s="1"/>
  <c r="E88" i="42"/>
  <c r="N88" i="42" s="1"/>
  <c r="F88" i="42"/>
  <c r="O88" i="42" s="1"/>
  <c r="B89" i="42"/>
  <c r="C89" i="42"/>
  <c r="D89" i="42"/>
  <c r="M89" i="42" s="1"/>
  <c r="E89" i="42"/>
  <c r="N89" i="42" s="1"/>
  <c r="F89" i="42"/>
  <c r="O89" i="42" s="1"/>
  <c r="B122" i="38"/>
  <c r="C122" i="38"/>
  <c r="D122" i="38"/>
  <c r="E122" i="38"/>
  <c r="F122" i="38"/>
  <c r="G122" i="38"/>
  <c r="H122" i="38"/>
  <c r="I122" i="38"/>
  <c r="J122" i="38"/>
  <c r="K122" i="38"/>
  <c r="B123" i="38"/>
  <c r="C123" i="38"/>
  <c r="D123" i="38"/>
  <c r="E123" i="38"/>
  <c r="F123" i="38"/>
  <c r="G123" i="38"/>
  <c r="H123" i="38"/>
  <c r="I123" i="38"/>
  <c r="J123" i="38"/>
  <c r="K123" i="38"/>
  <c r="B81" i="37"/>
  <c r="C81" i="37"/>
  <c r="D81" i="37"/>
  <c r="E81" i="37"/>
  <c r="DJ81" i="37"/>
  <c r="DK81" i="37"/>
  <c r="FN81" i="37"/>
  <c r="FO81" i="37"/>
  <c r="HR81" i="37"/>
  <c r="HS81" i="37"/>
  <c r="B82" i="37"/>
  <c r="C82" i="37"/>
  <c r="D82" i="37"/>
  <c r="E82" i="37"/>
  <c r="DJ82" i="37"/>
  <c r="DK82" i="37"/>
  <c r="FN82" i="37"/>
  <c r="FO82" i="37"/>
  <c r="HR82" i="37"/>
  <c r="HS82" i="37"/>
  <c r="B81" i="38"/>
  <c r="C81" i="38"/>
  <c r="D81" i="38"/>
  <c r="E81" i="38"/>
  <c r="F81" i="38"/>
  <c r="G81" i="38"/>
  <c r="H81" i="38"/>
  <c r="I81" i="38"/>
  <c r="J81" i="38"/>
  <c r="K81" i="38"/>
  <c r="B82" i="38"/>
  <c r="C82" i="38"/>
  <c r="D82" i="38"/>
  <c r="E82" i="38"/>
  <c r="F82" i="38"/>
  <c r="G82" i="38"/>
  <c r="H82" i="38"/>
  <c r="I82" i="38"/>
  <c r="J82" i="38"/>
  <c r="K82" i="38"/>
  <c r="B83" i="38"/>
  <c r="C83" i="38"/>
  <c r="D83" i="38"/>
  <c r="E83" i="38"/>
  <c r="F83" i="38"/>
  <c r="G83" i="38"/>
  <c r="H83" i="38"/>
  <c r="I83" i="38"/>
  <c r="J83" i="38"/>
  <c r="K83" i="38"/>
  <c r="B94" i="38"/>
  <c r="C94" i="38"/>
  <c r="D94" i="38"/>
  <c r="E94" i="38"/>
  <c r="F94" i="38"/>
  <c r="G94" i="38"/>
  <c r="B95" i="38"/>
  <c r="C95" i="38"/>
  <c r="D95" i="38"/>
  <c r="E95" i="38"/>
  <c r="F95" i="38"/>
  <c r="G95" i="38"/>
  <c r="G145" i="42" l="1"/>
  <c r="H145" i="42"/>
  <c r="I145" i="42"/>
  <c r="J145" i="42"/>
  <c r="K145" i="42"/>
  <c r="L145" i="42"/>
  <c r="G136" i="42"/>
  <c r="H136" i="42"/>
  <c r="I136" i="42"/>
  <c r="J136" i="42"/>
  <c r="K136" i="42"/>
  <c r="L136" i="42"/>
  <c r="G132" i="42"/>
  <c r="H132" i="42"/>
  <c r="I132" i="42"/>
  <c r="J132" i="42"/>
  <c r="K132" i="42"/>
  <c r="L132" i="42"/>
  <c r="G119" i="42"/>
  <c r="H119" i="42"/>
  <c r="I119" i="42"/>
  <c r="J119" i="42"/>
  <c r="K119" i="42"/>
  <c r="L119" i="42"/>
  <c r="G116" i="42"/>
  <c r="H116" i="42"/>
  <c r="I116" i="42"/>
  <c r="J116" i="42"/>
  <c r="K116" i="42"/>
  <c r="L116" i="42"/>
  <c r="G91" i="42"/>
  <c r="H91" i="42"/>
  <c r="I91" i="42"/>
  <c r="J91" i="42"/>
  <c r="K91" i="42"/>
  <c r="L91" i="42"/>
  <c r="G82" i="42"/>
  <c r="H82" i="42"/>
  <c r="I82" i="42"/>
  <c r="J82" i="42"/>
  <c r="K82" i="42"/>
  <c r="L82" i="42"/>
  <c r="G72" i="42"/>
  <c r="H72" i="42"/>
  <c r="I72" i="42"/>
  <c r="J72" i="42"/>
  <c r="K72" i="42"/>
  <c r="L72" i="42"/>
  <c r="G67" i="42"/>
  <c r="H67" i="42"/>
  <c r="I67" i="42"/>
  <c r="J67" i="42"/>
  <c r="K67" i="42"/>
  <c r="L67" i="42"/>
  <c r="G47" i="42"/>
  <c r="H47" i="42"/>
  <c r="I47" i="42"/>
  <c r="J47" i="42"/>
  <c r="K47" i="42"/>
  <c r="L47" i="42"/>
  <c r="G25" i="42"/>
  <c r="H25" i="42"/>
  <c r="I25" i="42"/>
  <c r="J25" i="42"/>
  <c r="K25" i="42"/>
  <c r="L25" i="42"/>
  <c r="G23" i="42"/>
  <c r="H23" i="42"/>
  <c r="I23" i="42"/>
  <c r="J23" i="42"/>
  <c r="K23" i="42"/>
  <c r="L23" i="42"/>
  <c r="G16" i="42"/>
  <c r="H16" i="42"/>
  <c r="I16" i="42"/>
  <c r="J16" i="42"/>
  <c r="K16" i="42"/>
  <c r="L16" i="42"/>
  <c r="G11" i="42"/>
  <c r="H11" i="42"/>
  <c r="I11" i="42"/>
  <c r="J11" i="42"/>
  <c r="K11" i="42"/>
  <c r="L11" i="42"/>
  <c r="D150" i="42"/>
  <c r="E150" i="42"/>
  <c r="F150" i="42"/>
  <c r="D151" i="42"/>
  <c r="E151" i="42"/>
  <c r="F151" i="42"/>
  <c r="D12" i="42"/>
  <c r="M12" i="42" s="1"/>
  <c r="E12" i="42"/>
  <c r="N12" i="42" s="1"/>
  <c r="F12" i="42"/>
  <c r="O12" i="42" s="1"/>
  <c r="D13" i="42"/>
  <c r="M13" i="42" s="1"/>
  <c r="E13" i="42"/>
  <c r="N13" i="42" s="1"/>
  <c r="F13" i="42"/>
  <c r="O13" i="42" s="1"/>
  <c r="D14" i="42"/>
  <c r="E14" i="42"/>
  <c r="N14" i="42" s="1"/>
  <c r="F14" i="42"/>
  <c r="O14" i="42" s="1"/>
  <c r="D15" i="42"/>
  <c r="M15" i="42" s="1"/>
  <c r="E15" i="42"/>
  <c r="N15" i="42" s="1"/>
  <c r="F15" i="42"/>
  <c r="O15" i="42" s="1"/>
  <c r="D17" i="42"/>
  <c r="M17" i="42" s="1"/>
  <c r="E17" i="42"/>
  <c r="N17" i="42" s="1"/>
  <c r="F17" i="42"/>
  <c r="O17" i="42" s="1"/>
  <c r="D18" i="42"/>
  <c r="M18" i="42" s="1"/>
  <c r="E18" i="42"/>
  <c r="N18" i="42" s="1"/>
  <c r="F18" i="42"/>
  <c r="O18" i="42" s="1"/>
  <c r="D19" i="42"/>
  <c r="M19" i="42" s="1"/>
  <c r="E19" i="42"/>
  <c r="N19" i="42" s="1"/>
  <c r="F19" i="42"/>
  <c r="O19" i="42" s="1"/>
  <c r="D20" i="42"/>
  <c r="M20" i="42" s="1"/>
  <c r="E20" i="42"/>
  <c r="N20" i="42" s="1"/>
  <c r="F20" i="42"/>
  <c r="O20" i="42" s="1"/>
  <c r="D21" i="42"/>
  <c r="M21" i="42" s="1"/>
  <c r="E21" i="42"/>
  <c r="N21" i="42" s="1"/>
  <c r="F21" i="42"/>
  <c r="O21" i="42" s="1"/>
  <c r="D22" i="42"/>
  <c r="M22" i="42" s="1"/>
  <c r="E22" i="42"/>
  <c r="N22" i="42" s="1"/>
  <c r="F22" i="42"/>
  <c r="O22" i="42" s="1"/>
  <c r="D24" i="42"/>
  <c r="M24" i="42" s="1"/>
  <c r="M23" i="42" s="1"/>
  <c r="E24" i="42"/>
  <c r="F24" i="42"/>
  <c r="O24" i="42" s="1"/>
  <c r="O23" i="42" s="1"/>
  <c r="D26" i="42"/>
  <c r="M26" i="42" s="1"/>
  <c r="E26" i="42"/>
  <c r="N26" i="42" s="1"/>
  <c r="F26" i="42"/>
  <c r="O26" i="42" s="1"/>
  <c r="D28" i="42"/>
  <c r="M28" i="42" s="1"/>
  <c r="E28" i="42"/>
  <c r="N28" i="42" s="1"/>
  <c r="F28" i="42"/>
  <c r="O28" i="42" s="1"/>
  <c r="D29" i="42"/>
  <c r="M29" i="42" s="1"/>
  <c r="E29" i="42"/>
  <c r="N29" i="42" s="1"/>
  <c r="F29" i="42"/>
  <c r="O29" i="42" s="1"/>
  <c r="D30" i="42"/>
  <c r="M30" i="42" s="1"/>
  <c r="E30" i="42"/>
  <c r="N30" i="42" s="1"/>
  <c r="F30" i="42"/>
  <c r="O30" i="42" s="1"/>
  <c r="D31" i="42"/>
  <c r="M31" i="42" s="1"/>
  <c r="E31" i="42"/>
  <c r="N31" i="42" s="1"/>
  <c r="F31" i="42"/>
  <c r="O31" i="42" s="1"/>
  <c r="D32" i="42"/>
  <c r="M32" i="42" s="1"/>
  <c r="E32" i="42"/>
  <c r="N32" i="42" s="1"/>
  <c r="F32" i="42"/>
  <c r="O32" i="42" s="1"/>
  <c r="D33" i="42"/>
  <c r="M33" i="42" s="1"/>
  <c r="E33" i="42"/>
  <c r="N33" i="42" s="1"/>
  <c r="F33" i="42"/>
  <c r="O33" i="42" s="1"/>
  <c r="D34" i="42"/>
  <c r="M34" i="42" s="1"/>
  <c r="E34" i="42"/>
  <c r="N34" i="42" s="1"/>
  <c r="F34" i="42"/>
  <c r="O34" i="42" s="1"/>
  <c r="D35" i="42"/>
  <c r="M35" i="42" s="1"/>
  <c r="E35" i="42"/>
  <c r="N35" i="42" s="1"/>
  <c r="F35" i="42"/>
  <c r="O35" i="42" s="1"/>
  <c r="D36" i="42"/>
  <c r="M36" i="42" s="1"/>
  <c r="E36" i="42"/>
  <c r="N36" i="42" s="1"/>
  <c r="F36" i="42"/>
  <c r="O36" i="42" s="1"/>
  <c r="D38" i="42"/>
  <c r="E38" i="42"/>
  <c r="F38" i="42"/>
  <c r="D39" i="42"/>
  <c r="M39" i="42" s="1"/>
  <c r="E39" i="42"/>
  <c r="N39" i="42" s="1"/>
  <c r="F39" i="42"/>
  <c r="O39" i="42" s="1"/>
  <c r="D40" i="42"/>
  <c r="M40" i="42" s="1"/>
  <c r="E40" i="42"/>
  <c r="N40" i="42" s="1"/>
  <c r="F40" i="42"/>
  <c r="O40" i="42" s="1"/>
  <c r="D41" i="42"/>
  <c r="M41" i="42" s="1"/>
  <c r="E41" i="42"/>
  <c r="N41" i="42" s="1"/>
  <c r="F41" i="42"/>
  <c r="O41" i="42" s="1"/>
  <c r="D43" i="42"/>
  <c r="E43" i="42"/>
  <c r="F43" i="42"/>
  <c r="D44" i="42"/>
  <c r="M44" i="42" s="1"/>
  <c r="E44" i="42"/>
  <c r="N44" i="42" s="1"/>
  <c r="F44" i="42"/>
  <c r="O44" i="42" s="1"/>
  <c r="D45" i="42"/>
  <c r="M45" i="42" s="1"/>
  <c r="E45" i="42"/>
  <c r="N45" i="42" s="1"/>
  <c r="F45" i="42"/>
  <c r="O45" i="42" s="1"/>
  <c r="D46" i="42"/>
  <c r="M46" i="42" s="1"/>
  <c r="E46" i="42"/>
  <c r="N46" i="42" s="1"/>
  <c r="F46" i="42"/>
  <c r="O46" i="42" s="1"/>
  <c r="M48" i="42"/>
  <c r="O48" i="42"/>
  <c r="M49" i="42"/>
  <c r="N49" i="42"/>
  <c r="O49" i="42"/>
  <c r="M50" i="42"/>
  <c r="N50" i="42"/>
  <c r="M51" i="42"/>
  <c r="N51" i="42"/>
  <c r="O51" i="42"/>
  <c r="M52" i="42"/>
  <c r="N52" i="42"/>
  <c r="O52" i="42"/>
  <c r="M53" i="42"/>
  <c r="N53" i="42"/>
  <c r="O53" i="42"/>
  <c r="M54" i="42"/>
  <c r="N54" i="42"/>
  <c r="O54" i="42"/>
  <c r="M55" i="42"/>
  <c r="N55" i="42"/>
  <c r="O55" i="42"/>
  <c r="M56" i="42"/>
  <c r="N56" i="42"/>
  <c r="O56" i="42"/>
  <c r="M57" i="42"/>
  <c r="N57" i="42"/>
  <c r="O57" i="42"/>
  <c r="M58" i="42"/>
  <c r="N58" i="42"/>
  <c r="O58" i="42"/>
  <c r="M59" i="42"/>
  <c r="N59" i="42"/>
  <c r="O59" i="42"/>
  <c r="M60" i="42"/>
  <c r="N60" i="42"/>
  <c r="O60" i="42"/>
  <c r="M61" i="42"/>
  <c r="N61" i="42"/>
  <c r="O61" i="42"/>
  <c r="M62" i="42"/>
  <c r="N62" i="42"/>
  <c r="O62" i="42"/>
  <c r="M63" i="42"/>
  <c r="N63" i="42"/>
  <c r="O63" i="42"/>
  <c r="M64" i="42"/>
  <c r="N64" i="42"/>
  <c r="O64" i="42"/>
  <c r="M65" i="42"/>
  <c r="N65" i="42"/>
  <c r="O65" i="42"/>
  <c r="M66" i="42"/>
  <c r="N66" i="42"/>
  <c r="O66" i="42"/>
  <c r="D68" i="42"/>
  <c r="E68" i="42"/>
  <c r="N68" i="42" s="1"/>
  <c r="F68" i="42"/>
  <c r="D69" i="42"/>
  <c r="M69" i="42" s="1"/>
  <c r="E69" i="42"/>
  <c r="N69" i="42" s="1"/>
  <c r="F69" i="42"/>
  <c r="O69" i="42" s="1"/>
  <c r="D70" i="42"/>
  <c r="M70" i="42" s="1"/>
  <c r="E70" i="42"/>
  <c r="N70" i="42" s="1"/>
  <c r="F70" i="42"/>
  <c r="O70" i="42" s="1"/>
  <c r="D71" i="42"/>
  <c r="M71" i="42" s="1"/>
  <c r="E71" i="42"/>
  <c r="N71" i="42" s="1"/>
  <c r="F71" i="42"/>
  <c r="O71" i="42" s="1"/>
  <c r="D73" i="42"/>
  <c r="E73" i="42"/>
  <c r="N73" i="42" s="1"/>
  <c r="F73" i="42"/>
  <c r="O73" i="42" s="1"/>
  <c r="D74" i="42"/>
  <c r="M74" i="42" s="1"/>
  <c r="E74" i="42"/>
  <c r="N74" i="42" s="1"/>
  <c r="F74" i="42"/>
  <c r="O74" i="42" s="1"/>
  <c r="M75" i="42"/>
  <c r="N75" i="42"/>
  <c r="O75" i="42"/>
  <c r="D76" i="42"/>
  <c r="M76" i="42" s="1"/>
  <c r="E76" i="42"/>
  <c r="N76" i="42" s="1"/>
  <c r="F76" i="42"/>
  <c r="O76" i="42" s="1"/>
  <c r="D77" i="42"/>
  <c r="M77" i="42" s="1"/>
  <c r="E77" i="42"/>
  <c r="N77" i="42" s="1"/>
  <c r="F77" i="42"/>
  <c r="O77" i="42" s="1"/>
  <c r="D78" i="42"/>
  <c r="M78" i="42" s="1"/>
  <c r="E78" i="42"/>
  <c r="N78" i="42" s="1"/>
  <c r="F78" i="42"/>
  <c r="O78" i="42" s="1"/>
  <c r="D79" i="42"/>
  <c r="M79" i="42" s="1"/>
  <c r="E79" i="42"/>
  <c r="N79" i="42" s="1"/>
  <c r="F79" i="42"/>
  <c r="O79" i="42" s="1"/>
  <c r="D80" i="42"/>
  <c r="M80" i="42" s="1"/>
  <c r="E80" i="42"/>
  <c r="N80" i="42" s="1"/>
  <c r="F80" i="42"/>
  <c r="O80" i="42" s="1"/>
  <c r="D81" i="42"/>
  <c r="M81" i="42" s="1"/>
  <c r="E81" i="42"/>
  <c r="N81" i="42" s="1"/>
  <c r="F81" i="42"/>
  <c r="O81" i="42" s="1"/>
  <c r="D83" i="42"/>
  <c r="E83" i="42"/>
  <c r="N83" i="42" s="1"/>
  <c r="F83" i="42"/>
  <c r="O83" i="42" s="1"/>
  <c r="D84" i="42"/>
  <c r="M84" i="42" s="1"/>
  <c r="E84" i="42"/>
  <c r="N84" i="42" s="1"/>
  <c r="F84" i="42"/>
  <c r="O84" i="42" s="1"/>
  <c r="D86" i="42"/>
  <c r="M86" i="42" s="1"/>
  <c r="E86" i="42"/>
  <c r="N86" i="42" s="1"/>
  <c r="F86" i="42"/>
  <c r="O86" i="42" s="1"/>
  <c r="D87" i="42"/>
  <c r="M87" i="42" s="1"/>
  <c r="E87" i="42"/>
  <c r="N87" i="42" s="1"/>
  <c r="F87" i="42"/>
  <c r="O87" i="42" s="1"/>
  <c r="D90" i="42"/>
  <c r="M90" i="42" s="1"/>
  <c r="E90" i="42"/>
  <c r="N90" i="42" s="1"/>
  <c r="F90" i="42"/>
  <c r="O90" i="42" s="1"/>
  <c r="D92" i="42"/>
  <c r="M92" i="42" s="1"/>
  <c r="E92" i="42"/>
  <c r="F92" i="42"/>
  <c r="D93" i="42"/>
  <c r="M93" i="42" s="1"/>
  <c r="E93" i="42"/>
  <c r="N93" i="42" s="1"/>
  <c r="F93" i="42"/>
  <c r="O93" i="42" s="1"/>
  <c r="D94" i="42"/>
  <c r="M94" i="42" s="1"/>
  <c r="E94" i="42"/>
  <c r="N94" i="42" s="1"/>
  <c r="F94" i="42"/>
  <c r="O94" i="42" s="1"/>
  <c r="D95" i="42"/>
  <c r="M95" i="42" s="1"/>
  <c r="E95" i="42"/>
  <c r="N95" i="42" s="1"/>
  <c r="F95" i="42"/>
  <c r="O95" i="42" s="1"/>
  <c r="D96" i="42"/>
  <c r="M96" i="42" s="1"/>
  <c r="E96" i="42"/>
  <c r="N96" i="42" s="1"/>
  <c r="F96" i="42"/>
  <c r="O96" i="42" s="1"/>
  <c r="D97" i="42"/>
  <c r="M97" i="42" s="1"/>
  <c r="E97" i="42"/>
  <c r="N97" i="42" s="1"/>
  <c r="F97" i="42"/>
  <c r="O97" i="42" s="1"/>
  <c r="D98" i="42"/>
  <c r="M98" i="42" s="1"/>
  <c r="E98" i="42"/>
  <c r="N98" i="42" s="1"/>
  <c r="F98" i="42"/>
  <c r="O98" i="42" s="1"/>
  <c r="D99" i="42"/>
  <c r="M99" i="42" s="1"/>
  <c r="E99" i="42"/>
  <c r="N99" i="42" s="1"/>
  <c r="F99" i="42"/>
  <c r="O99" i="42" s="1"/>
  <c r="D100" i="42"/>
  <c r="M100" i="42" s="1"/>
  <c r="E100" i="42"/>
  <c r="N100" i="42" s="1"/>
  <c r="F100" i="42"/>
  <c r="O100" i="42" s="1"/>
  <c r="D101" i="42"/>
  <c r="M101" i="42" s="1"/>
  <c r="E101" i="42"/>
  <c r="N101" i="42" s="1"/>
  <c r="F101" i="42"/>
  <c r="O101" i="42" s="1"/>
  <c r="D102" i="42"/>
  <c r="M102" i="42" s="1"/>
  <c r="E102" i="42"/>
  <c r="N102" i="42" s="1"/>
  <c r="F102" i="42"/>
  <c r="O102" i="42" s="1"/>
  <c r="D103" i="42"/>
  <c r="M103" i="42" s="1"/>
  <c r="E103" i="42"/>
  <c r="N103" i="42" s="1"/>
  <c r="F103" i="42"/>
  <c r="O103" i="42" s="1"/>
  <c r="D104" i="42"/>
  <c r="M104" i="42" s="1"/>
  <c r="E104" i="42"/>
  <c r="N104" i="42" s="1"/>
  <c r="F104" i="42"/>
  <c r="O104" i="42" s="1"/>
  <c r="D105" i="42"/>
  <c r="M105" i="42" s="1"/>
  <c r="E105" i="42"/>
  <c r="N105" i="42" s="1"/>
  <c r="F105" i="42"/>
  <c r="O105" i="42" s="1"/>
  <c r="D106" i="42"/>
  <c r="M106" i="42" s="1"/>
  <c r="E106" i="42"/>
  <c r="N106" i="42" s="1"/>
  <c r="F106" i="42"/>
  <c r="O106" i="42" s="1"/>
  <c r="D107" i="42"/>
  <c r="M107" i="42" s="1"/>
  <c r="E107" i="42"/>
  <c r="N107" i="42" s="1"/>
  <c r="F107" i="42"/>
  <c r="O107" i="42" s="1"/>
  <c r="D108" i="42"/>
  <c r="M108" i="42" s="1"/>
  <c r="E108" i="42"/>
  <c r="N108" i="42" s="1"/>
  <c r="F108" i="42"/>
  <c r="O108" i="42" s="1"/>
  <c r="D109" i="42"/>
  <c r="M109" i="42" s="1"/>
  <c r="E109" i="42"/>
  <c r="N109" i="42" s="1"/>
  <c r="F109" i="42"/>
  <c r="O109" i="42" s="1"/>
  <c r="D110" i="42"/>
  <c r="M110" i="42" s="1"/>
  <c r="E110" i="42"/>
  <c r="N110" i="42" s="1"/>
  <c r="F110" i="42"/>
  <c r="O110" i="42" s="1"/>
  <c r="D111" i="42"/>
  <c r="M111" i="42" s="1"/>
  <c r="E111" i="42"/>
  <c r="N111" i="42" s="1"/>
  <c r="F111" i="42"/>
  <c r="O111" i="42" s="1"/>
  <c r="D112" i="42"/>
  <c r="M112" i="42" s="1"/>
  <c r="E112" i="42"/>
  <c r="N112" i="42" s="1"/>
  <c r="F112" i="42"/>
  <c r="O112" i="42" s="1"/>
  <c r="D113" i="42"/>
  <c r="M113" i="42" s="1"/>
  <c r="E113" i="42"/>
  <c r="N113" i="42" s="1"/>
  <c r="F113" i="42"/>
  <c r="O113" i="42" s="1"/>
  <c r="D114" i="42"/>
  <c r="M114" i="42" s="1"/>
  <c r="E114" i="42"/>
  <c r="N114" i="42" s="1"/>
  <c r="F114" i="42"/>
  <c r="O114" i="42" s="1"/>
  <c r="D115" i="42"/>
  <c r="M115" i="42" s="1"/>
  <c r="E115" i="42"/>
  <c r="N115" i="42" s="1"/>
  <c r="F115" i="42"/>
  <c r="O115" i="42" s="1"/>
  <c r="D117" i="42"/>
  <c r="M117" i="42" s="1"/>
  <c r="E117" i="42"/>
  <c r="F117" i="42"/>
  <c r="O117" i="42" s="1"/>
  <c r="D118" i="42"/>
  <c r="M118" i="42" s="1"/>
  <c r="E118" i="42"/>
  <c r="N118" i="42" s="1"/>
  <c r="F118" i="42"/>
  <c r="O118" i="42" s="1"/>
  <c r="D120" i="42"/>
  <c r="M120" i="42" s="1"/>
  <c r="E120" i="42"/>
  <c r="N120" i="42" s="1"/>
  <c r="F120" i="42"/>
  <c r="D124" i="42"/>
  <c r="M124" i="42" s="1"/>
  <c r="E124" i="42"/>
  <c r="N124" i="42" s="1"/>
  <c r="F124" i="42"/>
  <c r="O124" i="42" s="1"/>
  <c r="D125" i="42"/>
  <c r="M125" i="42" s="1"/>
  <c r="E125" i="42"/>
  <c r="N125" i="42" s="1"/>
  <c r="F125" i="42"/>
  <c r="O125" i="42" s="1"/>
  <c r="D126" i="42"/>
  <c r="M126" i="42" s="1"/>
  <c r="E126" i="42"/>
  <c r="N126" i="42" s="1"/>
  <c r="F126" i="42"/>
  <c r="O126" i="42" s="1"/>
  <c r="D127" i="42"/>
  <c r="M127" i="42" s="1"/>
  <c r="E127" i="42"/>
  <c r="N127" i="42" s="1"/>
  <c r="F127" i="42"/>
  <c r="O127" i="42" s="1"/>
  <c r="D128" i="42"/>
  <c r="M128" i="42" s="1"/>
  <c r="E128" i="42"/>
  <c r="N128" i="42" s="1"/>
  <c r="F128" i="42"/>
  <c r="O128" i="42" s="1"/>
  <c r="D131" i="42"/>
  <c r="M131" i="42" s="1"/>
  <c r="E131" i="42"/>
  <c r="N131" i="42" s="1"/>
  <c r="F131" i="42"/>
  <c r="O131" i="42" s="1"/>
  <c r="N133" i="42"/>
  <c r="O133" i="42"/>
  <c r="M134" i="42"/>
  <c r="N134" i="42"/>
  <c r="O134" i="42"/>
  <c r="D135" i="42"/>
  <c r="M135" i="42" s="1"/>
  <c r="E135" i="42"/>
  <c r="N135" i="42" s="1"/>
  <c r="F135" i="42"/>
  <c r="O135" i="42" s="1"/>
  <c r="D137" i="42"/>
  <c r="M137" i="42" s="1"/>
  <c r="E137" i="42"/>
  <c r="F137" i="42"/>
  <c r="O137" i="42" s="1"/>
  <c r="D138" i="42"/>
  <c r="M138" i="42" s="1"/>
  <c r="E138" i="42"/>
  <c r="N138" i="42" s="1"/>
  <c r="F138" i="42"/>
  <c r="O138" i="42" s="1"/>
  <c r="D139" i="42"/>
  <c r="M139" i="42" s="1"/>
  <c r="E139" i="42"/>
  <c r="N139" i="42" s="1"/>
  <c r="F139" i="42"/>
  <c r="O139" i="42" s="1"/>
  <c r="D140" i="42"/>
  <c r="M140" i="42" s="1"/>
  <c r="E140" i="42"/>
  <c r="N140" i="42" s="1"/>
  <c r="F140" i="42"/>
  <c r="O140" i="42" s="1"/>
  <c r="D141" i="42"/>
  <c r="M141" i="42" s="1"/>
  <c r="E141" i="42"/>
  <c r="N141" i="42" s="1"/>
  <c r="F141" i="42"/>
  <c r="O141" i="42" s="1"/>
  <c r="D142" i="42"/>
  <c r="M142" i="42" s="1"/>
  <c r="E142" i="42"/>
  <c r="N142" i="42" s="1"/>
  <c r="F142" i="42"/>
  <c r="O142" i="42" s="1"/>
  <c r="M143" i="42"/>
  <c r="N143" i="42"/>
  <c r="O143" i="42"/>
  <c r="D144" i="42"/>
  <c r="M144" i="42" s="1"/>
  <c r="E144" i="42"/>
  <c r="N144" i="42" s="1"/>
  <c r="F144" i="42"/>
  <c r="O144" i="42" s="1"/>
  <c r="D146" i="42"/>
  <c r="M146" i="42" s="1"/>
  <c r="E146" i="42"/>
  <c r="N146" i="42" s="1"/>
  <c r="F146" i="42"/>
  <c r="O146" i="42" s="1"/>
  <c r="D147" i="42"/>
  <c r="M147" i="42" s="1"/>
  <c r="E147" i="42"/>
  <c r="N147" i="42" s="1"/>
  <c r="F147" i="42"/>
  <c r="O147" i="42" s="1"/>
  <c r="D148" i="42"/>
  <c r="M148" i="42" s="1"/>
  <c r="E148" i="42"/>
  <c r="N148" i="42" s="1"/>
  <c r="F148" i="42"/>
  <c r="O148" i="42" s="1"/>
  <c r="B12" i="42"/>
  <c r="C12" i="42"/>
  <c r="B13" i="42"/>
  <c r="C13" i="42"/>
  <c r="B14" i="42"/>
  <c r="C14" i="42"/>
  <c r="B15" i="42"/>
  <c r="C15" i="42"/>
  <c r="A16" i="42"/>
  <c r="C16" i="42"/>
  <c r="B17" i="42"/>
  <c r="C17" i="42"/>
  <c r="B18" i="42"/>
  <c r="C18" i="42"/>
  <c r="B19" i="42"/>
  <c r="C19" i="42"/>
  <c r="B20" i="42"/>
  <c r="C20" i="42"/>
  <c r="B21" i="42"/>
  <c r="C21" i="42"/>
  <c r="B22" i="42"/>
  <c r="C22" i="42"/>
  <c r="A23" i="42"/>
  <c r="C23" i="42"/>
  <c r="B24" i="42"/>
  <c r="C24" i="42"/>
  <c r="A25" i="42"/>
  <c r="C25" i="42"/>
  <c r="B26" i="42"/>
  <c r="C26" i="42"/>
  <c r="B28" i="42"/>
  <c r="C28" i="42"/>
  <c r="B29" i="42"/>
  <c r="C29" i="42"/>
  <c r="B30" i="42"/>
  <c r="C30" i="42"/>
  <c r="B31" i="42"/>
  <c r="C31" i="42"/>
  <c r="B32" i="42"/>
  <c r="C32" i="42"/>
  <c r="B33" i="42"/>
  <c r="C33" i="42"/>
  <c r="B34" i="42"/>
  <c r="C34" i="42"/>
  <c r="B35" i="42"/>
  <c r="C35" i="42"/>
  <c r="B36" i="42"/>
  <c r="C36" i="42"/>
  <c r="A37" i="42"/>
  <c r="C37" i="42"/>
  <c r="B38" i="42"/>
  <c r="C38" i="42"/>
  <c r="B39" i="42"/>
  <c r="C39" i="42"/>
  <c r="B40" i="42"/>
  <c r="C40" i="42"/>
  <c r="B41" i="42"/>
  <c r="C41" i="42"/>
  <c r="A42" i="42"/>
  <c r="C42" i="42"/>
  <c r="B43" i="42"/>
  <c r="C43" i="42"/>
  <c r="B44" i="42"/>
  <c r="C44" i="42"/>
  <c r="B45" i="42"/>
  <c r="C45" i="42"/>
  <c r="B46" i="42"/>
  <c r="C46" i="42"/>
  <c r="B48" i="42"/>
  <c r="C48" i="42"/>
  <c r="B49" i="42"/>
  <c r="C49" i="42"/>
  <c r="B50" i="42"/>
  <c r="C50" i="42"/>
  <c r="B51" i="42"/>
  <c r="C51" i="42"/>
  <c r="B52" i="42"/>
  <c r="C52" i="42"/>
  <c r="B53" i="42"/>
  <c r="C53" i="42"/>
  <c r="B54" i="42"/>
  <c r="C54" i="42"/>
  <c r="B55" i="42"/>
  <c r="C55" i="42"/>
  <c r="B56" i="42"/>
  <c r="C56" i="42"/>
  <c r="B57" i="42"/>
  <c r="C57" i="42"/>
  <c r="B58" i="42"/>
  <c r="C58" i="42"/>
  <c r="B59" i="42"/>
  <c r="C59" i="42"/>
  <c r="B60" i="42"/>
  <c r="C60" i="42"/>
  <c r="B61" i="42"/>
  <c r="C61" i="42"/>
  <c r="B62" i="42"/>
  <c r="C62" i="42"/>
  <c r="B63" i="42"/>
  <c r="C63" i="42"/>
  <c r="B64" i="42"/>
  <c r="C64" i="42"/>
  <c r="B65" i="42"/>
  <c r="C65" i="42"/>
  <c r="B66" i="42"/>
  <c r="C66" i="42"/>
  <c r="A67" i="42"/>
  <c r="C67" i="42"/>
  <c r="B68" i="42"/>
  <c r="C68" i="42"/>
  <c r="B69" i="42"/>
  <c r="C69" i="42"/>
  <c r="B70" i="42"/>
  <c r="C70" i="42"/>
  <c r="B71" i="42"/>
  <c r="C71" i="42"/>
  <c r="A72" i="42"/>
  <c r="C72" i="42"/>
  <c r="B73" i="42"/>
  <c r="C73" i="42"/>
  <c r="B74" i="42"/>
  <c r="C74" i="42"/>
  <c r="B75" i="42"/>
  <c r="C75" i="42"/>
  <c r="B76" i="42"/>
  <c r="C76" i="42"/>
  <c r="B77" i="42"/>
  <c r="C77" i="42"/>
  <c r="B78" i="42"/>
  <c r="C78" i="42"/>
  <c r="B79" i="42"/>
  <c r="C79" i="42"/>
  <c r="B80" i="42"/>
  <c r="C80" i="42"/>
  <c r="B81" i="42"/>
  <c r="C81" i="42"/>
  <c r="A82" i="42"/>
  <c r="C82" i="42"/>
  <c r="B83" i="42"/>
  <c r="C83" i="42"/>
  <c r="B84" i="42"/>
  <c r="C84" i="42"/>
  <c r="B86" i="42"/>
  <c r="C86" i="42"/>
  <c r="B87" i="42"/>
  <c r="C87" i="42"/>
  <c r="B90" i="42"/>
  <c r="C90" i="42"/>
  <c r="A91" i="42"/>
  <c r="C91" i="42"/>
  <c r="B92" i="42"/>
  <c r="C92" i="42"/>
  <c r="B93" i="42"/>
  <c r="C93" i="42"/>
  <c r="B94" i="42"/>
  <c r="C94" i="42"/>
  <c r="B95" i="42"/>
  <c r="C95" i="42"/>
  <c r="B96" i="42"/>
  <c r="C96" i="42"/>
  <c r="B97" i="42"/>
  <c r="C97" i="42"/>
  <c r="B98" i="42"/>
  <c r="C98" i="42"/>
  <c r="B99" i="42"/>
  <c r="C99" i="42"/>
  <c r="B100" i="42"/>
  <c r="C100" i="42"/>
  <c r="B101" i="42"/>
  <c r="C101" i="42"/>
  <c r="B102" i="42"/>
  <c r="C102" i="42"/>
  <c r="B103" i="42"/>
  <c r="C103" i="42"/>
  <c r="B104" i="42"/>
  <c r="C104" i="42"/>
  <c r="B105" i="42"/>
  <c r="C105" i="42"/>
  <c r="B106" i="42"/>
  <c r="C106" i="42"/>
  <c r="B107" i="42"/>
  <c r="C107" i="42"/>
  <c r="B108" i="42"/>
  <c r="C108" i="42"/>
  <c r="B109" i="42"/>
  <c r="C109" i="42"/>
  <c r="B110" i="42"/>
  <c r="C110" i="42"/>
  <c r="B111" i="42"/>
  <c r="C111" i="42"/>
  <c r="B112" i="42"/>
  <c r="C112" i="42"/>
  <c r="B113" i="42"/>
  <c r="C113" i="42"/>
  <c r="B114" i="42"/>
  <c r="C114" i="42"/>
  <c r="B115" i="42"/>
  <c r="C115" i="42"/>
  <c r="A116" i="42"/>
  <c r="C116" i="42"/>
  <c r="B117" i="42"/>
  <c r="C117" i="42"/>
  <c r="B118" i="42"/>
  <c r="C118" i="42"/>
  <c r="A119" i="42"/>
  <c r="C119" i="42"/>
  <c r="B120" i="42"/>
  <c r="C120" i="42"/>
  <c r="B124" i="42"/>
  <c r="C124" i="42"/>
  <c r="B125" i="42"/>
  <c r="C125" i="42"/>
  <c r="B126" i="42"/>
  <c r="C126" i="42"/>
  <c r="B127" i="42"/>
  <c r="C127" i="42"/>
  <c r="B128" i="42"/>
  <c r="C128" i="42"/>
  <c r="B131" i="42"/>
  <c r="C131" i="42"/>
  <c r="A132" i="42"/>
  <c r="C132" i="42"/>
  <c r="B133" i="42"/>
  <c r="C133" i="42"/>
  <c r="B134" i="42"/>
  <c r="C134" i="42"/>
  <c r="B135" i="42"/>
  <c r="C135" i="42"/>
  <c r="A136" i="42"/>
  <c r="C136" i="42"/>
  <c r="B137" i="42"/>
  <c r="C137" i="42"/>
  <c r="B138" i="42"/>
  <c r="C138" i="42"/>
  <c r="B139" i="42"/>
  <c r="C139" i="42"/>
  <c r="B140" i="42"/>
  <c r="C140" i="42"/>
  <c r="B141" i="42"/>
  <c r="C141" i="42"/>
  <c r="B142" i="42"/>
  <c r="C142" i="42"/>
  <c r="B143" i="42"/>
  <c r="C143" i="42"/>
  <c r="B144" i="42"/>
  <c r="C144" i="42"/>
  <c r="A145" i="42"/>
  <c r="C145" i="42"/>
  <c r="B146" i="42"/>
  <c r="C146" i="42"/>
  <c r="B147" i="42"/>
  <c r="C147" i="42"/>
  <c r="B148" i="42"/>
  <c r="C148" i="42"/>
  <c r="A149" i="42"/>
  <c r="A150" i="42"/>
  <c r="B150" i="42"/>
  <c r="C150" i="42"/>
  <c r="A151" i="42"/>
  <c r="B151" i="42"/>
  <c r="C151" i="42"/>
  <c r="C11" i="42"/>
  <c r="A11" i="42"/>
  <c r="J10" i="42" l="1"/>
  <c r="J9" i="42" s="1"/>
  <c r="K10" i="42"/>
  <c r="K9" i="42" s="1"/>
  <c r="G10" i="42"/>
  <c r="G9" i="42" s="1"/>
  <c r="L10" i="42"/>
  <c r="L9" i="42" s="1"/>
  <c r="H10" i="42"/>
  <c r="H9" i="42" s="1"/>
  <c r="I10" i="42"/>
  <c r="I9" i="42" s="1"/>
  <c r="M43" i="42"/>
  <c r="M42" i="42" s="1"/>
  <c r="D42" i="42"/>
  <c r="M38" i="42"/>
  <c r="M37" i="42" s="1"/>
  <c r="D37" i="42"/>
  <c r="O43" i="42"/>
  <c r="O42" i="42" s="1"/>
  <c r="F42" i="42"/>
  <c r="O38" i="42"/>
  <c r="O37" i="42" s="1"/>
  <c r="F37" i="42"/>
  <c r="N43" i="42"/>
  <c r="N42" i="42" s="1"/>
  <c r="E42" i="42"/>
  <c r="N38" i="42"/>
  <c r="N37" i="42" s="1"/>
  <c r="E37" i="42"/>
  <c r="C10" i="43"/>
  <c r="D11" i="42"/>
  <c r="M116" i="42"/>
  <c r="O136" i="42"/>
  <c r="E116" i="42"/>
  <c r="O72" i="42"/>
  <c r="F23" i="42"/>
  <c r="N48" i="42"/>
  <c r="N47" i="42" s="1"/>
  <c r="M145" i="42"/>
  <c r="D132" i="42"/>
  <c r="F91" i="42"/>
  <c r="D82" i="42"/>
  <c r="D72" i="42"/>
  <c r="O11" i="42"/>
  <c r="O82" i="42"/>
  <c r="M119" i="42"/>
  <c r="O116" i="42"/>
  <c r="M47" i="42"/>
  <c r="N25" i="42"/>
  <c r="M136" i="42"/>
  <c r="N119" i="42"/>
  <c r="M68" i="42"/>
  <c r="M67" i="42" s="1"/>
  <c r="D67" i="42"/>
  <c r="M25" i="42"/>
  <c r="O25" i="42"/>
  <c r="N24" i="42"/>
  <c r="N23" i="42" s="1"/>
  <c r="E23" i="42"/>
  <c r="F11" i="42"/>
  <c r="D25" i="42"/>
  <c r="F25" i="42"/>
  <c r="E67" i="42"/>
  <c r="F72" i="42"/>
  <c r="D91" i="42"/>
  <c r="D116" i="42"/>
  <c r="E132" i="42"/>
  <c r="F136" i="42"/>
  <c r="M14" i="42"/>
  <c r="M11" i="42" s="1"/>
  <c r="O50" i="42"/>
  <c r="O47" i="42" s="1"/>
  <c r="M73" i="42"/>
  <c r="M72" i="42" s="1"/>
  <c r="N117" i="42"/>
  <c r="N116" i="42" s="1"/>
  <c r="N82" i="42"/>
  <c r="E11" i="42"/>
  <c r="F16" i="42"/>
  <c r="E25" i="42"/>
  <c r="E72" i="42"/>
  <c r="F116" i="42"/>
  <c r="E119" i="42"/>
  <c r="D136" i="42"/>
  <c r="D145" i="42"/>
  <c r="F145" i="42"/>
  <c r="N16" i="42"/>
  <c r="M83" i="42"/>
  <c r="M82" i="42" s="1"/>
  <c r="O92" i="42"/>
  <c r="O91" i="42" s="1"/>
  <c r="N145" i="42"/>
  <c r="N132" i="42"/>
  <c r="N92" i="42"/>
  <c r="N91" i="42" s="1"/>
  <c r="E91" i="42"/>
  <c r="N72" i="42"/>
  <c r="O68" i="42"/>
  <c r="O67" i="42" s="1"/>
  <c r="F67" i="42"/>
  <c r="E16" i="42"/>
  <c r="D16" i="42"/>
  <c r="D23" i="42"/>
  <c r="F82" i="42"/>
  <c r="D119" i="42"/>
  <c r="E145" i="42"/>
  <c r="M133" i="42"/>
  <c r="M132" i="42" s="1"/>
  <c r="O145" i="42"/>
  <c r="N137" i="42"/>
  <c r="N136" i="42" s="1"/>
  <c r="E136" i="42"/>
  <c r="O132" i="42"/>
  <c r="O120" i="42"/>
  <c r="O119" i="42" s="1"/>
  <c r="F119" i="42"/>
  <c r="M91" i="42"/>
  <c r="N67" i="42"/>
  <c r="E82" i="42"/>
  <c r="F132" i="42"/>
  <c r="M16" i="42"/>
  <c r="O16" i="42"/>
  <c r="N11" i="42"/>
  <c r="FO135" i="37"/>
  <c r="HS137" i="37"/>
  <c r="HS136" i="37"/>
  <c r="HS135" i="37"/>
  <c r="HS133" i="37"/>
  <c r="HS132" i="37"/>
  <c r="HS131" i="37"/>
  <c r="HS130" i="37"/>
  <c r="HS129" i="37"/>
  <c r="HS128" i="37"/>
  <c r="HS127" i="37"/>
  <c r="HS126" i="37"/>
  <c r="HS124" i="37"/>
  <c r="HS123" i="37"/>
  <c r="HS122" i="37"/>
  <c r="HS120" i="37"/>
  <c r="HS119" i="37"/>
  <c r="HS118" i="37"/>
  <c r="HS117" i="37"/>
  <c r="HS116" i="37"/>
  <c r="HS115" i="37"/>
  <c r="HS114" i="37"/>
  <c r="HS112" i="37"/>
  <c r="HS111" i="37"/>
  <c r="HS109" i="37"/>
  <c r="HS108" i="37"/>
  <c r="HS107" i="37"/>
  <c r="HS106" i="37"/>
  <c r="HS105" i="37"/>
  <c r="HS104" i="37"/>
  <c r="HS103" i="37"/>
  <c r="HS102" i="37"/>
  <c r="HS101" i="37"/>
  <c r="HS100" i="37"/>
  <c r="HS99" i="37"/>
  <c r="HS98" i="37"/>
  <c r="HS97" i="37"/>
  <c r="HS96" i="37"/>
  <c r="HS95" i="37"/>
  <c r="HS94" i="37"/>
  <c r="HS93" i="37"/>
  <c r="HS92" i="37"/>
  <c r="HS91" i="37"/>
  <c r="HS90" i="37"/>
  <c r="HS89" i="37"/>
  <c r="HS88" i="37"/>
  <c r="HS86" i="37"/>
  <c r="HS85" i="37"/>
  <c r="HS83" i="37"/>
  <c r="HS80" i="37"/>
  <c r="HS79" i="37"/>
  <c r="HS78" i="37"/>
  <c r="HS77" i="37"/>
  <c r="HS75" i="37"/>
  <c r="HS74" i="37"/>
  <c r="HS73" i="37"/>
  <c r="HS72" i="37"/>
  <c r="HS71" i="37"/>
  <c r="HS70" i="37"/>
  <c r="HS69" i="37"/>
  <c r="HS68" i="37"/>
  <c r="HS67" i="37"/>
  <c r="HS65" i="37"/>
  <c r="HS64" i="37"/>
  <c r="HS63" i="37"/>
  <c r="HS62" i="37"/>
  <c r="HS60" i="37"/>
  <c r="HS59" i="37"/>
  <c r="HS58" i="37"/>
  <c r="HS57" i="37"/>
  <c r="HS56" i="37"/>
  <c r="HS55" i="37"/>
  <c r="HS54" i="37"/>
  <c r="HS53" i="37"/>
  <c r="HS52" i="37"/>
  <c r="HS51" i="37"/>
  <c r="HS50" i="37"/>
  <c r="HS49" i="37"/>
  <c r="HS48" i="37"/>
  <c r="HS47" i="37"/>
  <c r="HS46" i="37"/>
  <c r="HS45" i="37"/>
  <c r="HS44" i="37"/>
  <c r="HS43" i="37"/>
  <c r="HS41" i="37"/>
  <c r="HS40" i="37"/>
  <c r="HS39" i="37"/>
  <c r="HS38" i="37"/>
  <c r="HS36" i="37"/>
  <c r="HS35" i="37"/>
  <c r="HS34" i="37"/>
  <c r="HS33" i="37"/>
  <c r="HS31" i="37"/>
  <c r="HS30" i="37"/>
  <c r="HS29" i="37"/>
  <c r="HS28" i="37"/>
  <c r="HS27" i="37"/>
  <c r="HS26" i="37"/>
  <c r="HS25" i="37"/>
  <c r="HS24" i="37"/>
  <c r="HS22" i="37"/>
  <c r="HS21" i="37"/>
  <c r="HS19" i="37"/>
  <c r="HS17" i="37"/>
  <c r="HS16" i="37"/>
  <c r="HS15" i="37"/>
  <c r="HS14" i="37"/>
  <c r="HS13" i="37"/>
  <c r="HS12" i="37"/>
  <c r="HS8" i="37"/>
  <c r="HS9" i="37"/>
  <c r="HS10" i="37"/>
  <c r="HS7" i="37"/>
  <c r="E10" i="43" l="1"/>
  <c r="D10" i="43"/>
  <c r="E10" i="42"/>
  <c r="E9" i="42" s="1"/>
  <c r="O10" i="42"/>
  <c r="O9" i="42" s="1"/>
  <c r="D10" i="42"/>
  <c r="D9" i="42" s="1"/>
  <c r="N10" i="42"/>
  <c r="N9" i="42" s="1"/>
  <c r="F10" i="42"/>
  <c r="F9" i="42" s="1"/>
  <c r="M10" i="42"/>
  <c r="M9" i="42" s="1"/>
  <c r="HS11" i="37"/>
  <c r="H80" i="36"/>
  <c r="I80" i="36"/>
  <c r="BI76" i="37"/>
  <c r="BJ76" i="37"/>
  <c r="BK76" i="37"/>
  <c r="BL76" i="37"/>
  <c r="BM76" i="37"/>
  <c r="BN76" i="37"/>
  <c r="BO76" i="37"/>
  <c r="BP76" i="37"/>
  <c r="BQ76" i="37"/>
  <c r="BR76" i="37"/>
  <c r="BS76" i="37"/>
  <c r="BT76" i="37"/>
  <c r="BU76" i="37"/>
  <c r="BV76" i="37"/>
  <c r="BW76" i="37"/>
  <c r="BX76" i="37"/>
  <c r="BY76" i="37"/>
  <c r="BZ76" i="37"/>
  <c r="CA76" i="37"/>
  <c r="CB76" i="37"/>
  <c r="CC76" i="37"/>
  <c r="CD76" i="37"/>
  <c r="CE76" i="37"/>
  <c r="CF76" i="37"/>
  <c r="CG76" i="37"/>
  <c r="CH76" i="37"/>
  <c r="CI76" i="37"/>
  <c r="CJ76" i="37"/>
  <c r="CK76" i="37"/>
  <c r="CL76" i="37"/>
  <c r="CM76" i="37"/>
  <c r="CN76" i="37"/>
  <c r="CO76" i="37"/>
  <c r="CP76" i="37"/>
  <c r="CQ76" i="37"/>
  <c r="CR76" i="37"/>
  <c r="CS76" i="37"/>
  <c r="CT76" i="37"/>
  <c r="CU76" i="37"/>
  <c r="CV76" i="37"/>
  <c r="CW76" i="37"/>
  <c r="CX76" i="37"/>
  <c r="CY76" i="37"/>
  <c r="CZ76" i="37"/>
  <c r="DA76" i="37"/>
  <c r="DB76" i="37"/>
  <c r="DC76" i="37"/>
  <c r="DD76" i="37"/>
  <c r="DE76" i="37"/>
  <c r="DF76" i="37"/>
  <c r="DG76" i="37"/>
  <c r="DH76" i="37"/>
  <c r="DI76" i="37"/>
  <c r="DL76" i="37"/>
  <c r="DM76" i="37"/>
  <c r="DN76" i="37"/>
  <c r="DO76" i="37"/>
  <c r="DP76" i="37"/>
  <c r="DQ76" i="37"/>
  <c r="DR76" i="37"/>
  <c r="DS76" i="37"/>
  <c r="DT76" i="37"/>
  <c r="DU76" i="37"/>
  <c r="DV76" i="37"/>
  <c r="DW76" i="37"/>
  <c r="DX76" i="37"/>
  <c r="DY76" i="37"/>
  <c r="DZ76" i="37"/>
  <c r="EA76" i="37"/>
  <c r="EB76" i="37"/>
  <c r="EC76" i="37"/>
  <c r="ED76" i="37"/>
  <c r="EE76" i="37"/>
  <c r="EF76" i="37"/>
  <c r="EG76" i="37"/>
  <c r="EH76" i="37"/>
  <c r="EI76" i="37"/>
  <c r="EJ76" i="37"/>
  <c r="EK76" i="37"/>
  <c r="EL76" i="37"/>
  <c r="EM76" i="37"/>
  <c r="EN76" i="37"/>
  <c r="EO76" i="37"/>
  <c r="EP76" i="37"/>
  <c r="EQ76" i="37"/>
  <c r="ER76" i="37"/>
  <c r="ES76" i="37"/>
  <c r="ET76" i="37"/>
  <c r="EU76" i="37"/>
  <c r="EV76" i="37"/>
  <c r="EW76" i="37"/>
  <c r="EX76" i="37"/>
  <c r="EY76" i="37"/>
  <c r="EZ76" i="37"/>
  <c r="FA76" i="37"/>
  <c r="FB76" i="37"/>
  <c r="FC76" i="37"/>
  <c r="FD76" i="37"/>
  <c r="FE76" i="37"/>
  <c r="FF76" i="37"/>
  <c r="FG76" i="37"/>
  <c r="FH76" i="37"/>
  <c r="FI76" i="37"/>
  <c r="FK76" i="37"/>
  <c r="FL76" i="37"/>
  <c r="FM76" i="37"/>
  <c r="FP76" i="37"/>
  <c r="FQ76" i="37"/>
  <c r="FR76" i="37"/>
  <c r="FS76" i="37"/>
  <c r="FT76" i="37"/>
  <c r="FU76" i="37"/>
  <c r="FV76" i="37"/>
  <c r="FW76" i="37"/>
  <c r="FX76" i="37"/>
  <c r="FY76" i="37"/>
  <c r="FZ76" i="37"/>
  <c r="GA76" i="37"/>
  <c r="GB76" i="37"/>
  <c r="GC76" i="37"/>
  <c r="GD76" i="37"/>
  <c r="GE76" i="37"/>
  <c r="GF76" i="37"/>
  <c r="GG76" i="37"/>
  <c r="GH76" i="37"/>
  <c r="GI76" i="37"/>
  <c r="GJ76" i="37"/>
  <c r="GK76" i="37"/>
  <c r="GL76" i="37"/>
  <c r="GM76" i="37"/>
  <c r="GN76" i="37"/>
  <c r="GO76" i="37"/>
  <c r="GP76" i="37"/>
  <c r="GQ76" i="37"/>
  <c r="GR76" i="37"/>
  <c r="GS76" i="37"/>
  <c r="GT76" i="37"/>
  <c r="GU76" i="37"/>
  <c r="GV76" i="37"/>
  <c r="GW76" i="37"/>
  <c r="GX76" i="37"/>
  <c r="GY76" i="37"/>
  <c r="GZ76" i="37"/>
  <c r="HA76" i="37"/>
  <c r="HB76" i="37"/>
  <c r="HC76" i="37"/>
  <c r="HD76" i="37"/>
  <c r="HE76" i="37"/>
  <c r="HF76" i="37"/>
  <c r="HG76" i="37"/>
  <c r="HH76" i="37"/>
  <c r="HI76" i="37"/>
  <c r="HJ76" i="37"/>
  <c r="HK76" i="37"/>
  <c r="HL76" i="37"/>
  <c r="HM76" i="37"/>
  <c r="HO76" i="37"/>
  <c r="HP76" i="37"/>
  <c r="HQ76" i="37"/>
  <c r="HS76" i="37"/>
  <c r="HT76" i="37"/>
  <c r="HU76" i="37"/>
  <c r="HV76" i="37"/>
  <c r="HW76" i="37"/>
  <c r="HX76" i="37"/>
  <c r="HY76" i="37"/>
  <c r="HZ76" i="37"/>
  <c r="IA76" i="37"/>
  <c r="IB76" i="37"/>
  <c r="IC76" i="37"/>
  <c r="ID76" i="37"/>
  <c r="IE76" i="37"/>
  <c r="IF76" i="37"/>
  <c r="IG76" i="37"/>
  <c r="IH76" i="37"/>
  <c r="II76" i="37"/>
  <c r="IJ76" i="37"/>
  <c r="IK76" i="37"/>
  <c r="IL76" i="37"/>
  <c r="IM76" i="37"/>
  <c r="IN76" i="37"/>
  <c r="IO76" i="37"/>
  <c r="IP76" i="37"/>
  <c r="IQ76" i="37"/>
  <c r="IR76" i="37"/>
  <c r="IS76" i="37"/>
  <c r="IT76" i="37"/>
  <c r="IU76" i="37"/>
  <c r="IV76" i="37"/>
  <c r="IW76" i="37"/>
  <c r="IX76" i="37"/>
  <c r="IY76" i="37"/>
  <c r="IZ76" i="37"/>
  <c r="JA76" i="37"/>
  <c r="JB76" i="37"/>
  <c r="JC76" i="37"/>
  <c r="JD76" i="37"/>
  <c r="JE76" i="37"/>
  <c r="JF76" i="37"/>
  <c r="JG76" i="37"/>
  <c r="JH76" i="37"/>
  <c r="JI76" i="37"/>
  <c r="JJ76" i="37"/>
  <c r="JK76" i="37"/>
  <c r="JL76" i="37"/>
  <c r="JM76" i="37"/>
  <c r="JN76" i="37"/>
  <c r="JO76" i="37"/>
  <c r="JP76" i="37"/>
  <c r="JQ76" i="37"/>
  <c r="JS76" i="37"/>
  <c r="JT76" i="37"/>
  <c r="JU76" i="37"/>
  <c r="F76" i="37"/>
  <c r="G76" i="37"/>
  <c r="H76" i="37"/>
  <c r="I76" i="37"/>
  <c r="J76" i="37"/>
  <c r="K76" i="37"/>
  <c r="L76" i="37"/>
  <c r="M76" i="37"/>
  <c r="N76" i="37"/>
  <c r="O76" i="37"/>
  <c r="P76" i="37"/>
  <c r="Q76" i="37"/>
  <c r="R76" i="37"/>
  <c r="S76" i="37"/>
  <c r="T76" i="37"/>
  <c r="U76" i="37"/>
  <c r="V76" i="37"/>
  <c r="W76" i="37"/>
  <c r="X76" i="37"/>
  <c r="Y76" i="37"/>
  <c r="Z76" i="37"/>
  <c r="AA76" i="37"/>
  <c r="AB76" i="37"/>
  <c r="AC76" i="37"/>
  <c r="AD76" i="37"/>
  <c r="AE76" i="37"/>
  <c r="AF76" i="37"/>
  <c r="AG76" i="37"/>
  <c r="AH76" i="37"/>
  <c r="AI76" i="37"/>
  <c r="AJ76" i="37"/>
  <c r="AK76" i="37"/>
  <c r="AL76" i="37"/>
  <c r="AM76" i="37"/>
  <c r="AN76" i="37"/>
  <c r="AO76" i="37"/>
  <c r="AP76" i="37"/>
  <c r="AQ76" i="37"/>
  <c r="AR76" i="37"/>
  <c r="AS76" i="37"/>
  <c r="AT76" i="37"/>
  <c r="AU76" i="37"/>
  <c r="AV76" i="37"/>
  <c r="AW76" i="37"/>
  <c r="AX76" i="37"/>
  <c r="AY76" i="37"/>
  <c r="AZ76" i="37"/>
  <c r="BA76" i="37"/>
  <c r="BB76" i="37"/>
  <c r="BC76" i="37"/>
  <c r="BD76" i="37"/>
  <c r="BE76" i="37"/>
  <c r="BF76" i="37"/>
  <c r="DJ83" i="37"/>
  <c r="DK83" i="37"/>
  <c r="FN83" i="37"/>
  <c r="FO83" i="37"/>
  <c r="HR83" i="37"/>
  <c r="E83" i="37" l="1"/>
  <c r="D83" i="37"/>
  <c r="C83" i="37"/>
  <c r="B83" i="37"/>
  <c r="E94" i="37"/>
  <c r="BA135" i="37" l="1"/>
  <c r="L68" i="37"/>
  <c r="AK51" i="37"/>
  <c r="AK42" i="37" s="1"/>
  <c r="BF134" i="37"/>
  <c r="BE134" i="37"/>
  <c r="BD134" i="37"/>
  <c r="BC134" i="37"/>
  <c r="BB134" i="37"/>
  <c r="BA134" i="37"/>
  <c r="AZ134" i="37"/>
  <c r="AY134" i="37"/>
  <c r="AX134" i="37"/>
  <c r="AW134" i="37"/>
  <c r="AV134" i="37"/>
  <c r="AU134" i="37"/>
  <c r="AT134" i="37"/>
  <c r="AS134" i="37"/>
  <c r="AR134" i="37"/>
  <c r="AQ134" i="37"/>
  <c r="AP134" i="37"/>
  <c r="AO134" i="37"/>
  <c r="AN134" i="37"/>
  <c r="AM134" i="37"/>
  <c r="AL134" i="37"/>
  <c r="AK134" i="37"/>
  <c r="AJ134" i="37"/>
  <c r="AI134" i="37"/>
  <c r="AH134" i="37"/>
  <c r="AG134" i="37"/>
  <c r="AF134" i="37"/>
  <c r="AE134" i="37"/>
  <c r="AD134" i="37"/>
  <c r="AC134" i="37"/>
  <c r="AB134" i="37"/>
  <c r="AA134" i="37"/>
  <c r="Z134" i="37"/>
  <c r="Y134" i="37"/>
  <c r="X134" i="37"/>
  <c r="W134" i="37"/>
  <c r="V134" i="37"/>
  <c r="U134" i="37"/>
  <c r="T134" i="37"/>
  <c r="S134" i="37"/>
  <c r="R134" i="37"/>
  <c r="Q134" i="37"/>
  <c r="P134" i="37"/>
  <c r="O134" i="37"/>
  <c r="N134" i="37"/>
  <c r="M134" i="37"/>
  <c r="L134" i="37"/>
  <c r="K134" i="37"/>
  <c r="J134" i="37"/>
  <c r="I134" i="37"/>
  <c r="H134" i="37"/>
  <c r="G134" i="37"/>
  <c r="F134" i="37"/>
  <c r="BF125" i="37"/>
  <c r="BE125" i="37"/>
  <c r="BD125" i="37"/>
  <c r="BC125" i="37"/>
  <c r="BB125" i="37"/>
  <c r="BA125" i="37"/>
  <c r="AZ125" i="37"/>
  <c r="AY125" i="37"/>
  <c r="AX125" i="37"/>
  <c r="AW125" i="37"/>
  <c r="AV125" i="37"/>
  <c r="AU125" i="37"/>
  <c r="AT125" i="37"/>
  <c r="AS125" i="37"/>
  <c r="AR125" i="37"/>
  <c r="AQ125" i="37"/>
  <c r="AP125" i="37"/>
  <c r="AO125" i="37"/>
  <c r="AN125" i="37"/>
  <c r="AM125" i="37"/>
  <c r="AL125" i="37"/>
  <c r="AK125" i="37"/>
  <c r="AJ125" i="37"/>
  <c r="AI125" i="37"/>
  <c r="AH125" i="37"/>
  <c r="AG125" i="37"/>
  <c r="AF125" i="37"/>
  <c r="AE125" i="37"/>
  <c r="AD125" i="37"/>
  <c r="AC125" i="37"/>
  <c r="AB125" i="37"/>
  <c r="AA125" i="37"/>
  <c r="Z125" i="37"/>
  <c r="Y125" i="37"/>
  <c r="X125" i="37"/>
  <c r="W125" i="37"/>
  <c r="V125" i="37"/>
  <c r="U125" i="37"/>
  <c r="T125" i="37"/>
  <c r="S125" i="37"/>
  <c r="R125" i="37"/>
  <c r="Q125" i="37"/>
  <c r="P125" i="37"/>
  <c r="O125" i="37"/>
  <c r="N125" i="37"/>
  <c r="M125" i="37"/>
  <c r="L125" i="37"/>
  <c r="K125" i="37"/>
  <c r="J125" i="37"/>
  <c r="I125" i="37"/>
  <c r="H125" i="37"/>
  <c r="G125" i="37"/>
  <c r="F125" i="37"/>
  <c r="BF121" i="37"/>
  <c r="BE121" i="37"/>
  <c r="BD121" i="37"/>
  <c r="BC121" i="37"/>
  <c r="BB121" i="37"/>
  <c r="BA121" i="37"/>
  <c r="AZ121" i="37"/>
  <c r="AY121" i="37"/>
  <c r="AX121" i="37"/>
  <c r="AW121" i="37"/>
  <c r="AV121" i="37"/>
  <c r="AU121" i="37"/>
  <c r="AT121" i="37"/>
  <c r="AS121" i="37"/>
  <c r="AR121" i="37"/>
  <c r="AQ121" i="37"/>
  <c r="AP121" i="37"/>
  <c r="AO121" i="37"/>
  <c r="AN121" i="37"/>
  <c r="AM121" i="37"/>
  <c r="AL121" i="37"/>
  <c r="AK121" i="37"/>
  <c r="AJ121" i="37"/>
  <c r="AI121" i="37"/>
  <c r="AH121" i="37"/>
  <c r="AG121" i="37"/>
  <c r="AF121" i="37"/>
  <c r="AE121" i="37"/>
  <c r="AD121" i="37"/>
  <c r="AC121" i="37"/>
  <c r="AB121" i="37"/>
  <c r="AA121" i="37"/>
  <c r="Z121" i="37"/>
  <c r="Y121" i="37"/>
  <c r="X121" i="37"/>
  <c r="W121" i="37"/>
  <c r="V121" i="37"/>
  <c r="U121" i="37"/>
  <c r="T121" i="37"/>
  <c r="S121" i="37"/>
  <c r="R121" i="37"/>
  <c r="Q121" i="37"/>
  <c r="P121" i="37"/>
  <c r="O121" i="37"/>
  <c r="N121" i="37"/>
  <c r="M121" i="37"/>
  <c r="L121" i="37"/>
  <c r="K121" i="37"/>
  <c r="J121" i="37"/>
  <c r="I121" i="37"/>
  <c r="H121" i="37"/>
  <c r="G121" i="37"/>
  <c r="F121" i="37"/>
  <c r="BF113" i="37"/>
  <c r="BE113" i="37"/>
  <c r="BD113" i="37"/>
  <c r="BC113" i="37"/>
  <c r="BB113" i="37"/>
  <c r="BA113" i="37"/>
  <c r="AZ113" i="37"/>
  <c r="AY113" i="37"/>
  <c r="AX113" i="37"/>
  <c r="AW113" i="37"/>
  <c r="AV113" i="37"/>
  <c r="AU113" i="37"/>
  <c r="AT113" i="37"/>
  <c r="AS113" i="37"/>
  <c r="AR113" i="37"/>
  <c r="AQ113" i="37"/>
  <c r="AP113" i="37"/>
  <c r="AO113" i="37"/>
  <c r="AN113" i="37"/>
  <c r="AM113" i="37"/>
  <c r="AL113" i="37"/>
  <c r="AK113" i="37"/>
  <c r="AJ113" i="37"/>
  <c r="AI113" i="37"/>
  <c r="AH113" i="37"/>
  <c r="AG113" i="37"/>
  <c r="AF113" i="37"/>
  <c r="AE113" i="37"/>
  <c r="AD113" i="37"/>
  <c r="AC113" i="37"/>
  <c r="AB113" i="37"/>
  <c r="AA113" i="37"/>
  <c r="Z113" i="37"/>
  <c r="Y113" i="37"/>
  <c r="X113" i="37"/>
  <c r="W113" i="37"/>
  <c r="V113" i="37"/>
  <c r="U113" i="37"/>
  <c r="T113" i="37"/>
  <c r="S113" i="37"/>
  <c r="R113" i="37"/>
  <c r="Q113" i="37"/>
  <c r="P113" i="37"/>
  <c r="O113" i="37"/>
  <c r="N113" i="37"/>
  <c r="M113" i="37"/>
  <c r="L113" i="37"/>
  <c r="K113" i="37"/>
  <c r="J113" i="37"/>
  <c r="I113" i="37"/>
  <c r="H113" i="37"/>
  <c r="G113" i="37"/>
  <c r="F113" i="37"/>
  <c r="BF110" i="37"/>
  <c r="BE110" i="37"/>
  <c r="BD110" i="37"/>
  <c r="BC110" i="37"/>
  <c r="BB110" i="37"/>
  <c r="BA110" i="37"/>
  <c r="AZ110" i="37"/>
  <c r="AY110" i="37"/>
  <c r="AX110" i="37"/>
  <c r="AW110" i="37"/>
  <c r="AV110" i="37"/>
  <c r="AU110" i="37"/>
  <c r="AT110" i="37"/>
  <c r="AS110" i="37"/>
  <c r="AR110" i="37"/>
  <c r="AQ110" i="37"/>
  <c r="AP110" i="37"/>
  <c r="AO110" i="37"/>
  <c r="AN110" i="37"/>
  <c r="AM110" i="37"/>
  <c r="AL110" i="37"/>
  <c r="AK110" i="37"/>
  <c r="AJ110" i="37"/>
  <c r="AI110" i="37"/>
  <c r="AH110" i="37"/>
  <c r="AG110" i="37"/>
  <c r="AF110" i="37"/>
  <c r="AE110" i="37"/>
  <c r="AD110" i="37"/>
  <c r="AC110" i="37"/>
  <c r="AB110" i="37"/>
  <c r="AA110" i="37"/>
  <c r="Z110" i="37"/>
  <c r="Y110" i="37"/>
  <c r="X110" i="37"/>
  <c r="W110" i="37"/>
  <c r="V110" i="37"/>
  <c r="U110" i="37"/>
  <c r="T110" i="37"/>
  <c r="S110" i="37"/>
  <c r="R110" i="37"/>
  <c r="Q110" i="37"/>
  <c r="P110" i="37"/>
  <c r="O110" i="37"/>
  <c r="N110" i="37"/>
  <c r="M110" i="37"/>
  <c r="L110" i="37"/>
  <c r="K110" i="37"/>
  <c r="J110" i="37"/>
  <c r="I110" i="37"/>
  <c r="H110" i="37"/>
  <c r="G110" i="37"/>
  <c r="F110" i="37"/>
  <c r="BF84" i="37"/>
  <c r="BE84" i="37"/>
  <c r="BD84" i="37"/>
  <c r="BC84" i="37"/>
  <c r="BB84" i="37"/>
  <c r="BA84" i="37"/>
  <c r="AZ84" i="37"/>
  <c r="AY84" i="37"/>
  <c r="AX84" i="37"/>
  <c r="AW84" i="37"/>
  <c r="AV84" i="37"/>
  <c r="AU84" i="37"/>
  <c r="AT84" i="37"/>
  <c r="AS84" i="37"/>
  <c r="AR84" i="37"/>
  <c r="AQ84" i="37"/>
  <c r="AP84" i="37"/>
  <c r="AO84" i="37"/>
  <c r="AN84" i="37"/>
  <c r="AM84" i="37"/>
  <c r="AL84" i="37"/>
  <c r="AK84" i="37"/>
  <c r="AJ84" i="37"/>
  <c r="AI84" i="37"/>
  <c r="AH84" i="37"/>
  <c r="AG84" i="37"/>
  <c r="AF84" i="37"/>
  <c r="AE84" i="37"/>
  <c r="AD84" i="37"/>
  <c r="AC84" i="37"/>
  <c r="AB84" i="37"/>
  <c r="AA84" i="37"/>
  <c r="Z84" i="37"/>
  <c r="Y84" i="37"/>
  <c r="X84" i="37"/>
  <c r="W84" i="37"/>
  <c r="V84" i="37"/>
  <c r="U84" i="37"/>
  <c r="T84" i="37"/>
  <c r="S84" i="37"/>
  <c r="R84" i="37"/>
  <c r="Q84" i="37"/>
  <c r="P84" i="37"/>
  <c r="O84" i="37"/>
  <c r="N84" i="37"/>
  <c r="M84" i="37"/>
  <c r="L84" i="37"/>
  <c r="K84" i="37"/>
  <c r="J84" i="37"/>
  <c r="I84" i="37"/>
  <c r="H84" i="37"/>
  <c r="G84" i="37"/>
  <c r="F84" i="37"/>
  <c r="BF66" i="37"/>
  <c r="BE66" i="37"/>
  <c r="BD66" i="37"/>
  <c r="BC66" i="37"/>
  <c r="BB66" i="37"/>
  <c r="BA66" i="37"/>
  <c r="AZ66" i="37"/>
  <c r="AY66" i="37"/>
  <c r="AX66" i="37"/>
  <c r="AW66" i="37"/>
  <c r="AV66" i="37"/>
  <c r="AU66" i="37"/>
  <c r="AT66" i="37"/>
  <c r="AS66" i="37"/>
  <c r="AR66" i="37"/>
  <c r="AQ66" i="37"/>
  <c r="AP66" i="37"/>
  <c r="AO66" i="37"/>
  <c r="AN66" i="37"/>
  <c r="AM66" i="37"/>
  <c r="AL66" i="37"/>
  <c r="AK66" i="37"/>
  <c r="AJ66" i="37"/>
  <c r="AI66" i="37"/>
  <c r="AH66" i="37"/>
  <c r="AG66" i="37"/>
  <c r="AF66" i="37"/>
  <c r="AE66" i="37"/>
  <c r="AD66" i="37"/>
  <c r="AC66" i="37"/>
  <c r="AB66" i="37"/>
  <c r="AA66" i="37"/>
  <c r="Z66" i="37"/>
  <c r="Y66" i="37"/>
  <c r="X66" i="37"/>
  <c r="W66" i="37"/>
  <c r="V66" i="37"/>
  <c r="U66" i="37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BF61" i="37"/>
  <c r="BE61" i="37"/>
  <c r="BD61" i="37"/>
  <c r="BC61" i="37"/>
  <c r="BB61" i="37"/>
  <c r="BA61" i="37"/>
  <c r="AZ61" i="37"/>
  <c r="AY61" i="37"/>
  <c r="AX61" i="37"/>
  <c r="AW61" i="37"/>
  <c r="AV61" i="37"/>
  <c r="AU61" i="37"/>
  <c r="AT61" i="37"/>
  <c r="AS61" i="37"/>
  <c r="AR61" i="37"/>
  <c r="AQ61" i="37"/>
  <c r="AP61" i="37"/>
  <c r="AO61" i="37"/>
  <c r="AN61" i="37"/>
  <c r="AM61" i="37"/>
  <c r="AL61" i="37"/>
  <c r="AK61" i="37"/>
  <c r="AJ61" i="37"/>
  <c r="AI61" i="37"/>
  <c r="AH61" i="37"/>
  <c r="AG61" i="37"/>
  <c r="AF61" i="37"/>
  <c r="AE61" i="37"/>
  <c r="AD61" i="37"/>
  <c r="AC61" i="37"/>
  <c r="AB61" i="37"/>
  <c r="AA61" i="37"/>
  <c r="Z61" i="37"/>
  <c r="Y61" i="37"/>
  <c r="X61" i="37"/>
  <c r="W61" i="37"/>
  <c r="V61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BF42" i="37"/>
  <c r="BE42" i="37"/>
  <c r="BD42" i="37"/>
  <c r="BC42" i="37"/>
  <c r="BB42" i="37"/>
  <c r="BA42" i="37"/>
  <c r="AZ42" i="37"/>
  <c r="AY42" i="37"/>
  <c r="AX42" i="37"/>
  <c r="AW42" i="37"/>
  <c r="AV42" i="37"/>
  <c r="AU42" i="37"/>
  <c r="AT42" i="37"/>
  <c r="AS42" i="37"/>
  <c r="AR42" i="37"/>
  <c r="AQ42" i="37"/>
  <c r="AP42" i="37"/>
  <c r="AO42" i="37"/>
  <c r="AN42" i="37"/>
  <c r="AM42" i="37"/>
  <c r="AL42" i="37"/>
  <c r="AJ42" i="37"/>
  <c r="AI42" i="37"/>
  <c r="AH42" i="37"/>
  <c r="AG42" i="37"/>
  <c r="AF42" i="37"/>
  <c r="AE42" i="37"/>
  <c r="AD42" i="37"/>
  <c r="AC42" i="37"/>
  <c r="AB42" i="37"/>
  <c r="AA42" i="37"/>
  <c r="Z42" i="37"/>
  <c r="Y42" i="37"/>
  <c r="X42" i="37"/>
  <c r="W42" i="37"/>
  <c r="V42" i="37"/>
  <c r="U42" i="37"/>
  <c r="T42" i="37"/>
  <c r="S42" i="37"/>
  <c r="R42" i="37"/>
  <c r="Q42" i="37"/>
  <c r="P42" i="37"/>
  <c r="O42" i="37"/>
  <c r="N42" i="37"/>
  <c r="M42" i="37"/>
  <c r="L42" i="37"/>
  <c r="K42" i="37"/>
  <c r="J42" i="37"/>
  <c r="I42" i="37"/>
  <c r="H42" i="37"/>
  <c r="G42" i="37"/>
  <c r="F42" i="37"/>
  <c r="BF37" i="37"/>
  <c r="BE37" i="37"/>
  <c r="BD37" i="37"/>
  <c r="BC37" i="37"/>
  <c r="BB37" i="37"/>
  <c r="BA37" i="37"/>
  <c r="AZ37" i="37"/>
  <c r="AY37" i="37"/>
  <c r="AX37" i="37"/>
  <c r="AW37" i="37"/>
  <c r="AV37" i="37"/>
  <c r="AU37" i="37"/>
  <c r="AT37" i="37"/>
  <c r="AS37" i="37"/>
  <c r="AR37" i="37"/>
  <c r="AQ37" i="37"/>
  <c r="AP37" i="37"/>
  <c r="AO37" i="37"/>
  <c r="AN37" i="37"/>
  <c r="AM37" i="37"/>
  <c r="AL37" i="37"/>
  <c r="AK37" i="37"/>
  <c r="AJ37" i="37"/>
  <c r="AI37" i="37"/>
  <c r="AH37" i="37"/>
  <c r="AG37" i="37"/>
  <c r="AF37" i="37"/>
  <c r="AE37" i="37"/>
  <c r="AD37" i="37"/>
  <c r="AC37" i="37"/>
  <c r="AB37" i="37"/>
  <c r="AA37" i="37"/>
  <c r="Z37" i="37"/>
  <c r="Y37" i="37"/>
  <c r="X37" i="37"/>
  <c r="W37" i="37"/>
  <c r="V37" i="37"/>
  <c r="U37" i="37"/>
  <c r="T37" i="37"/>
  <c r="S37" i="37"/>
  <c r="R37" i="37"/>
  <c r="Q37" i="37"/>
  <c r="P37" i="37"/>
  <c r="O37" i="37"/>
  <c r="N37" i="37"/>
  <c r="M37" i="37"/>
  <c r="L37" i="37"/>
  <c r="K37" i="37"/>
  <c r="J37" i="37"/>
  <c r="I37" i="37"/>
  <c r="H37" i="37"/>
  <c r="G37" i="37"/>
  <c r="F37" i="37"/>
  <c r="BF32" i="37"/>
  <c r="BE32" i="37"/>
  <c r="BD32" i="37"/>
  <c r="BC32" i="37"/>
  <c r="BB32" i="37"/>
  <c r="BA32" i="37"/>
  <c r="AZ32" i="37"/>
  <c r="AY32" i="37"/>
  <c r="AX32" i="37"/>
  <c r="AW32" i="37"/>
  <c r="AV32" i="37"/>
  <c r="AU32" i="37"/>
  <c r="AT32" i="37"/>
  <c r="AS32" i="37"/>
  <c r="AR32" i="37"/>
  <c r="AQ32" i="37"/>
  <c r="AP32" i="37"/>
  <c r="AO32" i="37"/>
  <c r="AN32" i="37"/>
  <c r="AM32" i="37"/>
  <c r="AL32" i="37"/>
  <c r="AK32" i="37"/>
  <c r="AJ32" i="37"/>
  <c r="AI32" i="37"/>
  <c r="AH32" i="37"/>
  <c r="AG32" i="37"/>
  <c r="AF32" i="37"/>
  <c r="AE32" i="37"/>
  <c r="AD32" i="37"/>
  <c r="AC32" i="37"/>
  <c r="AB32" i="37"/>
  <c r="AA32" i="37"/>
  <c r="Z32" i="37"/>
  <c r="Y32" i="37"/>
  <c r="X32" i="37"/>
  <c r="W32" i="37"/>
  <c r="V32" i="37"/>
  <c r="U32" i="37"/>
  <c r="T32" i="37"/>
  <c r="S32" i="37"/>
  <c r="R32" i="37"/>
  <c r="Q32" i="37"/>
  <c r="P32" i="37"/>
  <c r="O32" i="37"/>
  <c r="N32" i="37"/>
  <c r="M32" i="37"/>
  <c r="L32" i="37"/>
  <c r="K32" i="37"/>
  <c r="J32" i="37"/>
  <c r="I32" i="37"/>
  <c r="H32" i="37"/>
  <c r="G32" i="37"/>
  <c r="F32" i="37"/>
  <c r="BF20" i="37"/>
  <c r="BE20" i="37"/>
  <c r="BD20" i="37"/>
  <c r="BC20" i="37"/>
  <c r="BB20" i="37"/>
  <c r="BA20" i="37"/>
  <c r="AZ20" i="37"/>
  <c r="AY20" i="37"/>
  <c r="AX20" i="37"/>
  <c r="AW20" i="37"/>
  <c r="AV20" i="37"/>
  <c r="AU20" i="37"/>
  <c r="AT20" i="37"/>
  <c r="AS20" i="37"/>
  <c r="AR20" i="37"/>
  <c r="AQ20" i="37"/>
  <c r="AP20" i="37"/>
  <c r="AO20" i="37"/>
  <c r="AN20" i="37"/>
  <c r="AM20" i="37"/>
  <c r="AL20" i="37"/>
  <c r="AK20" i="37"/>
  <c r="AJ20" i="37"/>
  <c r="AI20" i="37"/>
  <c r="AH20" i="37"/>
  <c r="AG20" i="37"/>
  <c r="AF20" i="37"/>
  <c r="AE20" i="37"/>
  <c r="AD20" i="37"/>
  <c r="AC20" i="37"/>
  <c r="AB20" i="37"/>
  <c r="AA20" i="37"/>
  <c r="Z20" i="37"/>
  <c r="Y20" i="37"/>
  <c r="X20" i="37"/>
  <c r="W20" i="37"/>
  <c r="V20" i="37"/>
  <c r="U20" i="37"/>
  <c r="T20" i="37"/>
  <c r="S20" i="37"/>
  <c r="R20" i="37"/>
  <c r="Q20" i="37"/>
  <c r="P20" i="37"/>
  <c r="O20" i="37"/>
  <c r="N20" i="37"/>
  <c r="M20" i="37"/>
  <c r="L20" i="37"/>
  <c r="K20" i="37"/>
  <c r="J20" i="37"/>
  <c r="I20" i="37"/>
  <c r="H20" i="37"/>
  <c r="G20" i="37"/>
  <c r="F20" i="37"/>
  <c r="BF18" i="37"/>
  <c r="BE18" i="37"/>
  <c r="BD18" i="37"/>
  <c r="BC18" i="37"/>
  <c r="BB18" i="37"/>
  <c r="BA18" i="37"/>
  <c r="AZ18" i="37"/>
  <c r="AY18" i="37"/>
  <c r="AX18" i="37"/>
  <c r="AW18" i="37"/>
  <c r="AV18" i="37"/>
  <c r="AU18" i="37"/>
  <c r="AT18" i="37"/>
  <c r="AS18" i="37"/>
  <c r="AR18" i="37"/>
  <c r="AQ18" i="37"/>
  <c r="AP18" i="37"/>
  <c r="AO18" i="37"/>
  <c r="AN18" i="37"/>
  <c r="AM18" i="37"/>
  <c r="AL18" i="37"/>
  <c r="AK18" i="37"/>
  <c r="AJ18" i="37"/>
  <c r="AI18" i="37"/>
  <c r="AH18" i="37"/>
  <c r="AG18" i="37"/>
  <c r="AF18" i="37"/>
  <c r="AE18" i="37"/>
  <c r="AD18" i="37"/>
  <c r="AC18" i="37"/>
  <c r="AB18" i="37"/>
  <c r="AA18" i="37"/>
  <c r="Z18" i="37"/>
  <c r="Y18" i="37"/>
  <c r="X18" i="37"/>
  <c r="W18" i="37"/>
  <c r="V18" i="37"/>
  <c r="U18" i="37"/>
  <c r="T18" i="37"/>
  <c r="S18" i="37"/>
  <c r="R18" i="37"/>
  <c r="Q18" i="37"/>
  <c r="P18" i="37"/>
  <c r="O18" i="37"/>
  <c r="N18" i="37"/>
  <c r="M18" i="37"/>
  <c r="L18" i="37"/>
  <c r="K18" i="37"/>
  <c r="J18" i="37"/>
  <c r="I18" i="37"/>
  <c r="H18" i="37"/>
  <c r="G18" i="37"/>
  <c r="F18" i="37"/>
  <c r="BF11" i="37"/>
  <c r="BE11" i="37"/>
  <c r="BD11" i="37"/>
  <c r="BC11" i="37"/>
  <c r="BB11" i="37"/>
  <c r="BA11" i="37"/>
  <c r="AZ11" i="37"/>
  <c r="AY11" i="37"/>
  <c r="AX11" i="37"/>
  <c r="AW11" i="37"/>
  <c r="AV11" i="37"/>
  <c r="AU11" i="37"/>
  <c r="AT11" i="37"/>
  <c r="AS11" i="37"/>
  <c r="AR11" i="37"/>
  <c r="AQ11" i="37"/>
  <c r="AP11" i="37"/>
  <c r="AO11" i="37"/>
  <c r="AN11" i="37"/>
  <c r="AM11" i="37"/>
  <c r="AL11" i="37"/>
  <c r="AK11" i="37"/>
  <c r="AJ11" i="37"/>
  <c r="AI11" i="37"/>
  <c r="AH11" i="37"/>
  <c r="AG11" i="37"/>
  <c r="AF11" i="37"/>
  <c r="AE11" i="37"/>
  <c r="AD11" i="37"/>
  <c r="AC11" i="37"/>
  <c r="AB11" i="37"/>
  <c r="AA11" i="37"/>
  <c r="Z11" i="37"/>
  <c r="Y11" i="37"/>
  <c r="X11" i="37"/>
  <c r="W11" i="37"/>
  <c r="V11" i="37"/>
  <c r="U11" i="37"/>
  <c r="T11" i="37"/>
  <c r="S11" i="37"/>
  <c r="R11" i="37"/>
  <c r="Q11" i="37"/>
  <c r="P11" i="37"/>
  <c r="O11" i="37"/>
  <c r="N11" i="37"/>
  <c r="M11" i="37"/>
  <c r="L11" i="37"/>
  <c r="K11" i="37"/>
  <c r="J11" i="37"/>
  <c r="I11" i="37"/>
  <c r="H11" i="37"/>
  <c r="G11" i="37"/>
  <c r="F11" i="37"/>
  <c r="JU134" i="37"/>
  <c r="JT134" i="37"/>
  <c r="JS134" i="37"/>
  <c r="JQ134" i="37"/>
  <c r="JP134" i="37"/>
  <c r="JO134" i="37"/>
  <c r="JN134" i="37"/>
  <c r="JM134" i="37"/>
  <c r="JL134" i="37"/>
  <c r="JK134" i="37"/>
  <c r="JJ134" i="37"/>
  <c r="JI134" i="37"/>
  <c r="JH134" i="37"/>
  <c r="JG134" i="37"/>
  <c r="JF134" i="37"/>
  <c r="JE134" i="37"/>
  <c r="JD134" i="37"/>
  <c r="JC134" i="37"/>
  <c r="JB134" i="37"/>
  <c r="JA134" i="37"/>
  <c r="IZ134" i="37"/>
  <c r="IY134" i="37"/>
  <c r="IX134" i="37"/>
  <c r="IW134" i="37"/>
  <c r="IV134" i="37"/>
  <c r="IU134" i="37"/>
  <c r="IT134" i="37"/>
  <c r="IS134" i="37"/>
  <c r="IR134" i="37"/>
  <c r="IQ134" i="37"/>
  <c r="IP134" i="37"/>
  <c r="IO134" i="37"/>
  <c r="IN134" i="37"/>
  <c r="IM134" i="37"/>
  <c r="IL134" i="37"/>
  <c r="IK134" i="37"/>
  <c r="IJ134" i="37"/>
  <c r="II134" i="37"/>
  <c r="IH134" i="37"/>
  <c r="IG134" i="37"/>
  <c r="IF134" i="37"/>
  <c r="IE134" i="37"/>
  <c r="ID134" i="37"/>
  <c r="IC134" i="37"/>
  <c r="IB134" i="37"/>
  <c r="IA134" i="37"/>
  <c r="HZ134" i="37"/>
  <c r="HY134" i="37"/>
  <c r="HX134" i="37"/>
  <c r="HW134" i="37"/>
  <c r="HV134" i="37"/>
  <c r="HU134" i="37"/>
  <c r="HT134" i="37"/>
  <c r="JU125" i="37"/>
  <c r="JT125" i="37"/>
  <c r="JS125" i="37"/>
  <c r="JQ125" i="37"/>
  <c r="JP125" i="37"/>
  <c r="JO125" i="37"/>
  <c r="JN125" i="37"/>
  <c r="JM125" i="37"/>
  <c r="JL125" i="37"/>
  <c r="JK125" i="37"/>
  <c r="JJ125" i="37"/>
  <c r="JI125" i="37"/>
  <c r="JH125" i="37"/>
  <c r="JG125" i="37"/>
  <c r="JF125" i="37"/>
  <c r="JE125" i="37"/>
  <c r="JD125" i="37"/>
  <c r="JC125" i="37"/>
  <c r="JB125" i="37"/>
  <c r="JA125" i="37"/>
  <c r="IZ125" i="37"/>
  <c r="IY125" i="37"/>
  <c r="IX125" i="37"/>
  <c r="IW125" i="37"/>
  <c r="IV125" i="37"/>
  <c r="IU125" i="37"/>
  <c r="IT125" i="37"/>
  <c r="IS125" i="37"/>
  <c r="IR125" i="37"/>
  <c r="IQ125" i="37"/>
  <c r="IP125" i="37"/>
  <c r="IO125" i="37"/>
  <c r="IN125" i="37"/>
  <c r="IM125" i="37"/>
  <c r="IL125" i="37"/>
  <c r="IK125" i="37"/>
  <c r="IJ125" i="37"/>
  <c r="II125" i="37"/>
  <c r="IH125" i="37"/>
  <c r="IG125" i="37"/>
  <c r="IF125" i="37"/>
  <c r="IE125" i="37"/>
  <c r="ID125" i="37"/>
  <c r="IC125" i="37"/>
  <c r="IB125" i="37"/>
  <c r="IA125" i="37"/>
  <c r="HZ125" i="37"/>
  <c r="HY125" i="37"/>
  <c r="HX125" i="37"/>
  <c r="HW125" i="37"/>
  <c r="HV125" i="37"/>
  <c r="HU125" i="37"/>
  <c r="JU121" i="37"/>
  <c r="JT121" i="37"/>
  <c r="JS121" i="37"/>
  <c r="JQ121" i="37"/>
  <c r="JP121" i="37"/>
  <c r="JO121" i="37"/>
  <c r="JN121" i="37"/>
  <c r="JM121" i="37"/>
  <c r="JL121" i="37"/>
  <c r="JK121" i="37"/>
  <c r="JJ121" i="37"/>
  <c r="JI121" i="37"/>
  <c r="JH121" i="37"/>
  <c r="JG121" i="37"/>
  <c r="JF121" i="37"/>
  <c r="JE121" i="37"/>
  <c r="JD121" i="37"/>
  <c r="JC121" i="37"/>
  <c r="JB121" i="37"/>
  <c r="JA121" i="37"/>
  <c r="IZ121" i="37"/>
  <c r="IY121" i="37"/>
  <c r="IX121" i="37"/>
  <c r="IW121" i="37"/>
  <c r="IV121" i="37"/>
  <c r="IU121" i="37"/>
  <c r="IT121" i="37"/>
  <c r="IS121" i="37"/>
  <c r="IR121" i="37"/>
  <c r="IQ121" i="37"/>
  <c r="IP121" i="37"/>
  <c r="IO121" i="37"/>
  <c r="IN121" i="37"/>
  <c r="IM121" i="37"/>
  <c r="IL121" i="37"/>
  <c r="IK121" i="37"/>
  <c r="IJ121" i="37"/>
  <c r="II121" i="37"/>
  <c r="IH121" i="37"/>
  <c r="IG121" i="37"/>
  <c r="IF121" i="37"/>
  <c r="IE121" i="37"/>
  <c r="ID121" i="37"/>
  <c r="IC121" i="37"/>
  <c r="IB121" i="37"/>
  <c r="IA121" i="37"/>
  <c r="HZ121" i="37"/>
  <c r="HY121" i="37"/>
  <c r="HX121" i="37"/>
  <c r="HW121" i="37"/>
  <c r="HV121" i="37"/>
  <c r="HU121" i="37"/>
  <c r="JU113" i="37"/>
  <c r="JT113" i="37"/>
  <c r="JS113" i="37"/>
  <c r="JQ113" i="37"/>
  <c r="JP113" i="37"/>
  <c r="JO113" i="37"/>
  <c r="JN113" i="37"/>
  <c r="JM113" i="37"/>
  <c r="JL113" i="37"/>
  <c r="JK113" i="37"/>
  <c r="JJ113" i="37"/>
  <c r="JI113" i="37"/>
  <c r="JH113" i="37"/>
  <c r="JG113" i="37"/>
  <c r="JF113" i="37"/>
  <c r="JE113" i="37"/>
  <c r="JD113" i="37"/>
  <c r="JC113" i="37"/>
  <c r="JB113" i="37"/>
  <c r="JA113" i="37"/>
  <c r="IZ113" i="37"/>
  <c r="IY113" i="37"/>
  <c r="IX113" i="37"/>
  <c r="IW113" i="37"/>
  <c r="IV113" i="37"/>
  <c r="IU113" i="37"/>
  <c r="IT113" i="37"/>
  <c r="IS113" i="37"/>
  <c r="IR113" i="37"/>
  <c r="IQ113" i="37"/>
  <c r="IP113" i="37"/>
  <c r="IO113" i="37"/>
  <c r="IN113" i="37"/>
  <c r="IM113" i="37"/>
  <c r="IL113" i="37"/>
  <c r="IK113" i="37"/>
  <c r="IJ113" i="37"/>
  <c r="II113" i="37"/>
  <c r="IH113" i="37"/>
  <c r="IG113" i="37"/>
  <c r="IF113" i="37"/>
  <c r="IE113" i="37"/>
  <c r="ID113" i="37"/>
  <c r="IC113" i="37"/>
  <c r="IB113" i="37"/>
  <c r="IA113" i="37"/>
  <c r="HZ113" i="37"/>
  <c r="HY113" i="37"/>
  <c r="HX113" i="37"/>
  <c r="HW113" i="37"/>
  <c r="HV113" i="37"/>
  <c r="HU113" i="37"/>
  <c r="JU110" i="37"/>
  <c r="JT110" i="37"/>
  <c r="JS110" i="37"/>
  <c r="JQ110" i="37"/>
  <c r="JP110" i="37"/>
  <c r="JO110" i="37"/>
  <c r="JN110" i="37"/>
  <c r="JM110" i="37"/>
  <c r="JL110" i="37"/>
  <c r="JK110" i="37"/>
  <c r="JJ110" i="37"/>
  <c r="JI110" i="37"/>
  <c r="JH110" i="37"/>
  <c r="JG110" i="37"/>
  <c r="JF110" i="37"/>
  <c r="JE110" i="37"/>
  <c r="JD110" i="37"/>
  <c r="JC110" i="37"/>
  <c r="JB110" i="37"/>
  <c r="JA110" i="37"/>
  <c r="IZ110" i="37"/>
  <c r="IY110" i="37"/>
  <c r="IX110" i="37"/>
  <c r="IW110" i="37"/>
  <c r="IV110" i="37"/>
  <c r="IU110" i="37"/>
  <c r="IT110" i="37"/>
  <c r="IS110" i="37"/>
  <c r="IR110" i="37"/>
  <c r="IQ110" i="37"/>
  <c r="IP110" i="37"/>
  <c r="IO110" i="37"/>
  <c r="IN110" i="37"/>
  <c r="IM110" i="37"/>
  <c r="IL110" i="37"/>
  <c r="IK110" i="37"/>
  <c r="IJ110" i="37"/>
  <c r="II110" i="37"/>
  <c r="IH110" i="37"/>
  <c r="IG110" i="37"/>
  <c r="IF110" i="37"/>
  <c r="IE110" i="37"/>
  <c r="ID110" i="37"/>
  <c r="IC110" i="37"/>
  <c r="IB110" i="37"/>
  <c r="IA110" i="37"/>
  <c r="HZ110" i="37"/>
  <c r="HY110" i="37"/>
  <c r="HX110" i="37"/>
  <c r="HW110" i="37"/>
  <c r="HV110" i="37"/>
  <c r="HU110" i="37"/>
  <c r="JU84" i="37"/>
  <c r="JT84" i="37"/>
  <c r="JS84" i="37"/>
  <c r="JQ84" i="37"/>
  <c r="JP84" i="37"/>
  <c r="JO84" i="37"/>
  <c r="JN84" i="37"/>
  <c r="JM84" i="37"/>
  <c r="JL84" i="37"/>
  <c r="JK84" i="37"/>
  <c r="JJ84" i="37"/>
  <c r="JI84" i="37"/>
  <c r="JH84" i="37"/>
  <c r="JG84" i="37"/>
  <c r="JF84" i="37"/>
  <c r="JE84" i="37"/>
  <c r="JD84" i="37"/>
  <c r="JC84" i="37"/>
  <c r="JB84" i="37"/>
  <c r="JA84" i="37"/>
  <c r="IZ84" i="37"/>
  <c r="IY84" i="37"/>
  <c r="IX84" i="37"/>
  <c r="IW84" i="37"/>
  <c r="IV84" i="37"/>
  <c r="IU84" i="37"/>
  <c r="IT84" i="37"/>
  <c r="IS84" i="37"/>
  <c r="IR84" i="37"/>
  <c r="IQ84" i="37"/>
  <c r="IP84" i="37"/>
  <c r="IO84" i="37"/>
  <c r="IN84" i="37"/>
  <c r="IM84" i="37"/>
  <c r="IL84" i="37"/>
  <c r="IK84" i="37"/>
  <c r="IJ84" i="37"/>
  <c r="II84" i="37"/>
  <c r="IH84" i="37"/>
  <c r="IG84" i="37"/>
  <c r="IF84" i="37"/>
  <c r="IE84" i="37"/>
  <c r="ID84" i="37"/>
  <c r="IC84" i="37"/>
  <c r="IB84" i="37"/>
  <c r="IA84" i="37"/>
  <c r="HZ84" i="37"/>
  <c r="HY84" i="37"/>
  <c r="HX84" i="37"/>
  <c r="HW84" i="37"/>
  <c r="HV84" i="37"/>
  <c r="HU84" i="37"/>
  <c r="JU66" i="37"/>
  <c r="JT66" i="37"/>
  <c r="JS66" i="37"/>
  <c r="JQ66" i="37"/>
  <c r="JP66" i="37"/>
  <c r="JO66" i="37"/>
  <c r="JN66" i="37"/>
  <c r="JM66" i="37"/>
  <c r="JL66" i="37"/>
  <c r="JK66" i="37"/>
  <c r="JJ66" i="37"/>
  <c r="JI66" i="37"/>
  <c r="JH66" i="37"/>
  <c r="JG66" i="37"/>
  <c r="JF66" i="37"/>
  <c r="JE66" i="37"/>
  <c r="JD66" i="37"/>
  <c r="JC66" i="37"/>
  <c r="JB66" i="37"/>
  <c r="JA66" i="37"/>
  <c r="IZ66" i="37"/>
  <c r="IY66" i="37"/>
  <c r="IX66" i="37"/>
  <c r="IW66" i="37"/>
  <c r="IV66" i="37"/>
  <c r="IU66" i="37"/>
  <c r="IT66" i="37"/>
  <c r="IS66" i="37"/>
  <c r="IR66" i="37"/>
  <c r="IQ66" i="37"/>
  <c r="IP66" i="37"/>
  <c r="IO66" i="37"/>
  <c r="IN66" i="37"/>
  <c r="IM66" i="37"/>
  <c r="IL66" i="37"/>
  <c r="IK66" i="37"/>
  <c r="IJ66" i="37"/>
  <c r="II66" i="37"/>
  <c r="IH66" i="37"/>
  <c r="IG66" i="37"/>
  <c r="IF66" i="37"/>
  <c r="IE66" i="37"/>
  <c r="ID66" i="37"/>
  <c r="IC66" i="37"/>
  <c r="IB66" i="37"/>
  <c r="IA66" i="37"/>
  <c r="HZ66" i="37"/>
  <c r="HY66" i="37"/>
  <c r="HX66" i="37"/>
  <c r="HW66" i="37"/>
  <c r="HV66" i="37"/>
  <c r="HU66" i="37"/>
  <c r="HT66" i="37"/>
  <c r="JU61" i="37"/>
  <c r="JT61" i="37"/>
  <c r="JS61" i="37"/>
  <c r="JQ61" i="37"/>
  <c r="JP61" i="37"/>
  <c r="JO61" i="37"/>
  <c r="JN61" i="37"/>
  <c r="JM61" i="37"/>
  <c r="JL61" i="37"/>
  <c r="JK61" i="37"/>
  <c r="JJ61" i="37"/>
  <c r="JI61" i="37"/>
  <c r="JH61" i="37"/>
  <c r="JG61" i="37"/>
  <c r="JF61" i="37"/>
  <c r="JE61" i="37"/>
  <c r="JD61" i="37"/>
  <c r="JC61" i="37"/>
  <c r="JB61" i="37"/>
  <c r="JA61" i="37"/>
  <c r="IZ61" i="37"/>
  <c r="IY61" i="37"/>
  <c r="IX61" i="37"/>
  <c r="IW61" i="37"/>
  <c r="IV61" i="37"/>
  <c r="IU61" i="37"/>
  <c r="IT61" i="37"/>
  <c r="IS61" i="37"/>
  <c r="IR61" i="37"/>
  <c r="IQ61" i="37"/>
  <c r="IP61" i="37"/>
  <c r="IO61" i="37"/>
  <c r="IN61" i="37"/>
  <c r="IM61" i="37"/>
  <c r="IL61" i="37"/>
  <c r="IK61" i="37"/>
  <c r="IJ61" i="37"/>
  <c r="II61" i="37"/>
  <c r="IH61" i="37"/>
  <c r="IG61" i="37"/>
  <c r="IF61" i="37"/>
  <c r="IE61" i="37"/>
  <c r="ID61" i="37"/>
  <c r="IC61" i="37"/>
  <c r="IB61" i="37"/>
  <c r="IA61" i="37"/>
  <c r="HZ61" i="37"/>
  <c r="HY61" i="37"/>
  <c r="HX61" i="37"/>
  <c r="HW61" i="37"/>
  <c r="HV61" i="37"/>
  <c r="HU61" i="37"/>
  <c r="HT61" i="37"/>
  <c r="JU42" i="37"/>
  <c r="JT42" i="37"/>
  <c r="JS42" i="37"/>
  <c r="JQ42" i="37"/>
  <c r="JP42" i="37"/>
  <c r="JO42" i="37"/>
  <c r="JN42" i="37"/>
  <c r="JM42" i="37"/>
  <c r="JL42" i="37"/>
  <c r="JK42" i="37"/>
  <c r="JJ42" i="37"/>
  <c r="JI42" i="37"/>
  <c r="JH42" i="37"/>
  <c r="JG42" i="37"/>
  <c r="JF42" i="37"/>
  <c r="JE42" i="37"/>
  <c r="JD42" i="37"/>
  <c r="JC42" i="37"/>
  <c r="JB42" i="37"/>
  <c r="JA42" i="37"/>
  <c r="IZ42" i="37"/>
  <c r="IY42" i="37"/>
  <c r="IX42" i="37"/>
  <c r="IW42" i="37"/>
  <c r="IV42" i="37"/>
  <c r="IU42" i="37"/>
  <c r="IT42" i="37"/>
  <c r="IS42" i="37"/>
  <c r="IR42" i="37"/>
  <c r="IQ42" i="37"/>
  <c r="IP42" i="37"/>
  <c r="IO42" i="37"/>
  <c r="IN42" i="37"/>
  <c r="IM42" i="37"/>
  <c r="IL42" i="37"/>
  <c r="IK42" i="37"/>
  <c r="IJ42" i="37"/>
  <c r="II42" i="37"/>
  <c r="IH42" i="37"/>
  <c r="IG42" i="37"/>
  <c r="IF42" i="37"/>
  <c r="IE42" i="37"/>
  <c r="ID42" i="37"/>
  <c r="IC42" i="37"/>
  <c r="IB42" i="37"/>
  <c r="IA42" i="37"/>
  <c r="HZ42" i="37"/>
  <c r="HY42" i="37"/>
  <c r="HX42" i="37"/>
  <c r="HW42" i="37"/>
  <c r="HV42" i="37"/>
  <c r="HU42" i="37"/>
  <c r="HT42" i="37"/>
  <c r="JU37" i="37"/>
  <c r="JT37" i="37"/>
  <c r="JS37" i="37"/>
  <c r="JQ37" i="37"/>
  <c r="JP37" i="37"/>
  <c r="JO37" i="37"/>
  <c r="JN37" i="37"/>
  <c r="JM37" i="37"/>
  <c r="JL37" i="37"/>
  <c r="JK37" i="37"/>
  <c r="JJ37" i="37"/>
  <c r="JI37" i="37"/>
  <c r="JH37" i="37"/>
  <c r="JG37" i="37"/>
  <c r="JF37" i="37"/>
  <c r="JE37" i="37"/>
  <c r="JD37" i="37"/>
  <c r="JC37" i="37"/>
  <c r="JB37" i="37"/>
  <c r="JA37" i="37"/>
  <c r="IZ37" i="37"/>
  <c r="IY37" i="37"/>
  <c r="IX37" i="37"/>
  <c r="IW37" i="37"/>
  <c r="IV37" i="37"/>
  <c r="IU37" i="37"/>
  <c r="IT37" i="37"/>
  <c r="IS37" i="37"/>
  <c r="IR37" i="37"/>
  <c r="IQ37" i="37"/>
  <c r="IP37" i="37"/>
  <c r="IO37" i="37"/>
  <c r="IN37" i="37"/>
  <c r="IM37" i="37"/>
  <c r="IL37" i="37"/>
  <c r="IK37" i="37"/>
  <c r="IJ37" i="37"/>
  <c r="II37" i="37"/>
  <c r="IH37" i="37"/>
  <c r="IG37" i="37"/>
  <c r="IF37" i="37"/>
  <c r="IE37" i="37"/>
  <c r="ID37" i="37"/>
  <c r="IC37" i="37"/>
  <c r="IB37" i="37"/>
  <c r="IA37" i="37"/>
  <c r="HZ37" i="37"/>
  <c r="HY37" i="37"/>
  <c r="HX37" i="37"/>
  <c r="HW37" i="37"/>
  <c r="HV37" i="37"/>
  <c r="HU37" i="37"/>
  <c r="HT37" i="37"/>
  <c r="JU32" i="37"/>
  <c r="JT32" i="37"/>
  <c r="JS32" i="37"/>
  <c r="JQ32" i="37"/>
  <c r="JP32" i="37"/>
  <c r="JO32" i="37"/>
  <c r="JN32" i="37"/>
  <c r="JM32" i="37"/>
  <c r="JL32" i="37"/>
  <c r="JK32" i="37"/>
  <c r="JJ32" i="37"/>
  <c r="JI32" i="37"/>
  <c r="JH32" i="37"/>
  <c r="JG32" i="37"/>
  <c r="JF32" i="37"/>
  <c r="JE32" i="37"/>
  <c r="JD32" i="37"/>
  <c r="JC32" i="37"/>
  <c r="JB32" i="37"/>
  <c r="JA32" i="37"/>
  <c r="IZ32" i="37"/>
  <c r="IY32" i="37"/>
  <c r="IX32" i="37"/>
  <c r="IW32" i="37"/>
  <c r="IV32" i="37"/>
  <c r="IU32" i="37"/>
  <c r="IT32" i="37"/>
  <c r="IS32" i="37"/>
  <c r="IR32" i="37"/>
  <c r="IQ32" i="37"/>
  <c r="IP32" i="37"/>
  <c r="IO32" i="37"/>
  <c r="IN32" i="37"/>
  <c r="IM32" i="37"/>
  <c r="IL32" i="37"/>
  <c r="IK32" i="37"/>
  <c r="IJ32" i="37"/>
  <c r="II32" i="37"/>
  <c r="IH32" i="37"/>
  <c r="IG32" i="37"/>
  <c r="IF32" i="37"/>
  <c r="IE32" i="37"/>
  <c r="ID32" i="37"/>
  <c r="IC32" i="37"/>
  <c r="IB32" i="37"/>
  <c r="IA32" i="37"/>
  <c r="HZ32" i="37"/>
  <c r="HY32" i="37"/>
  <c r="HX32" i="37"/>
  <c r="HW32" i="37"/>
  <c r="HV32" i="37"/>
  <c r="HU32" i="37"/>
  <c r="HT32" i="37"/>
  <c r="JU20" i="37"/>
  <c r="JT20" i="37"/>
  <c r="JS20" i="37"/>
  <c r="JQ20" i="37"/>
  <c r="JP20" i="37"/>
  <c r="JO20" i="37"/>
  <c r="JN20" i="37"/>
  <c r="JM20" i="37"/>
  <c r="JL20" i="37"/>
  <c r="JK20" i="37"/>
  <c r="JJ20" i="37"/>
  <c r="JI20" i="37"/>
  <c r="JH20" i="37"/>
  <c r="JG20" i="37"/>
  <c r="JF20" i="37"/>
  <c r="JE20" i="37"/>
  <c r="JD20" i="37"/>
  <c r="JC20" i="37"/>
  <c r="JB20" i="37"/>
  <c r="JA20" i="37"/>
  <c r="IZ20" i="37"/>
  <c r="IY20" i="37"/>
  <c r="IX20" i="37"/>
  <c r="IW20" i="37"/>
  <c r="IV20" i="37"/>
  <c r="IU20" i="37"/>
  <c r="IT20" i="37"/>
  <c r="IS20" i="37"/>
  <c r="IR20" i="37"/>
  <c r="IQ20" i="37"/>
  <c r="IP20" i="37"/>
  <c r="IO20" i="37"/>
  <c r="IN20" i="37"/>
  <c r="IM20" i="37"/>
  <c r="IL20" i="37"/>
  <c r="IK20" i="37"/>
  <c r="IJ20" i="37"/>
  <c r="II20" i="37"/>
  <c r="IH20" i="37"/>
  <c r="IG20" i="37"/>
  <c r="IF20" i="37"/>
  <c r="IE20" i="37"/>
  <c r="ID20" i="37"/>
  <c r="IC20" i="37"/>
  <c r="IB20" i="37"/>
  <c r="IA20" i="37"/>
  <c r="HZ20" i="37"/>
  <c r="HY20" i="37"/>
  <c r="HX20" i="37"/>
  <c r="HW20" i="37"/>
  <c r="HV20" i="37"/>
  <c r="HU20" i="37"/>
  <c r="HT20" i="37"/>
  <c r="JU18" i="37"/>
  <c r="JT18" i="37"/>
  <c r="JS18" i="37"/>
  <c r="JQ18" i="37"/>
  <c r="JP18" i="37"/>
  <c r="JO18" i="37"/>
  <c r="JN18" i="37"/>
  <c r="JM18" i="37"/>
  <c r="JL18" i="37"/>
  <c r="JK18" i="37"/>
  <c r="JJ18" i="37"/>
  <c r="JI18" i="37"/>
  <c r="JH18" i="37"/>
  <c r="JG18" i="37"/>
  <c r="JF18" i="37"/>
  <c r="JE18" i="37"/>
  <c r="JD18" i="37"/>
  <c r="JC18" i="37"/>
  <c r="JB18" i="37"/>
  <c r="JA18" i="37"/>
  <c r="IZ18" i="37"/>
  <c r="IY18" i="37"/>
  <c r="IX18" i="37"/>
  <c r="IW18" i="37"/>
  <c r="IV18" i="37"/>
  <c r="IU18" i="37"/>
  <c r="IT18" i="37"/>
  <c r="IS18" i="37"/>
  <c r="IR18" i="37"/>
  <c r="IQ18" i="37"/>
  <c r="IP18" i="37"/>
  <c r="IO18" i="37"/>
  <c r="IN18" i="37"/>
  <c r="IM18" i="37"/>
  <c r="IL18" i="37"/>
  <c r="IK18" i="37"/>
  <c r="IJ18" i="37"/>
  <c r="II18" i="37"/>
  <c r="IH18" i="37"/>
  <c r="IG18" i="37"/>
  <c r="IF18" i="37"/>
  <c r="IE18" i="37"/>
  <c r="ID18" i="37"/>
  <c r="IC18" i="37"/>
  <c r="IB18" i="37"/>
  <c r="IA18" i="37"/>
  <c r="HZ18" i="37"/>
  <c r="HY18" i="37"/>
  <c r="HX18" i="37"/>
  <c r="HW18" i="37"/>
  <c r="HV18" i="37"/>
  <c r="HU18" i="37"/>
  <c r="HT18" i="37"/>
  <c r="JU11" i="37"/>
  <c r="JT11" i="37"/>
  <c r="JS11" i="37"/>
  <c r="JQ11" i="37"/>
  <c r="JP11" i="37"/>
  <c r="JO11" i="37"/>
  <c r="JN11" i="37"/>
  <c r="JM11" i="37"/>
  <c r="JL11" i="37"/>
  <c r="JK11" i="37"/>
  <c r="JJ11" i="37"/>
  <c r="JI11" i="37"/>
  <c r="JH11" i="37"/>
  <c r="JG11" i="37"/>
  <c r="JF11" i="37"/>
  <c r="JE11" i="37"/>
  <c r="JD11" i="37"/>
  <c r="JC11" i="37"/>
  <c r="JB11" i="37"/>
  <c r="JA11" i="37"/>
  <c r="IZ11" i="37"/>
  <c r="IY11" i="37"/>
  <c r="IX11" i="37"/>
  <c r="IW11" i="37"/>
  <c r="IV11" i="37"/>
  <c r="IU11" i="37"/>
  <c r="IT11" i="37"/>
  <c r="IS11" i="37"/>
  <c r="IR11" i="37"/>
  <c r="IQ11" i="37"/>
  <c r="IP11" i="37"/>
  <c r="IO11" i="37"/>
  <c r="IN11" i="37"/>
  <c r="IM11" i="37"/>
  <c r="IL11" i="37"/>
  <c r="IK11" i="37"/>
  <c r="IJ11" i="37"/>
  <c r="II11" i="37"/>
  <c r="IH11" i="37"/>
  <c r="IG11" i="37"/>
  <c r="IF11" i="37"/>
  <c r="IE11" i="37"/>
  <c r="ID11" i="37"/>
  <c r="IC11" i="37"/>
  <c r="IB11" i="37"/>
  <c r="IA11" i="37"/>
  <c r="HZ11" i="37"/>
  <c r="HY11" i="37"/>
  <c r="HX11" i="37"/>
  <c r="HW11" i="37"/>
  <c r="HV11" i="37"/>
  <c r="HU11" i="37"/>
  <c r="HT11" i="37"/>
  <c r="HQ134" i="37"/>
  <c r="HP134" i="37"/>
  <c r="HO134" i="37"/>
  <c r="HM134" i="37"/>
  <c r="HL134" i="37"/>
  <c r="HK134" i="37"/>
  <c r="HJ134" i="37"/>
  <c r="HI134" i="37"/>
  <c r="HH134" i="37"/>
  <c r="HG134" i="37"/>
  <c r="HF134" i="37"/>
  <c r="HE134" i="37"/>
  <c r="HD134" i="37"/>
  <c r="HC134" i="37"/>
  <c r="HB134" i="37"/>
  <c r="HA134" i="37"/>
  <c r="GZ134" i="37"/>
  <c r="GY134" i="37"/>
  <c r="GX134" i="37"/>
  <c r="GW134" i="37"/>
  <c r="GV134" i="37"/>
  <c r="GU134" i="37"/>
  <c r="GT134" i="37"/>
  <c r="GS134" i="37"/>
  <c r="GR134" i="37"/>
  <c r="GQ134" i="37"/>
  <c r="GP134" i="37"/>
  <c r="GO134" i="37"/>
  <c r="GN134" i="37"/>
  <c r="GM134" i="37"/>
  <c r="GL134" i="37"/>
  <c r="GK134" i="37"/>
  <c r="GJ134" i="37"/>
  <c r="GI134" i="37"/>
  <c r="GH134" i="37"/>
  <c r="GG134" i="37"/>
  <c r="GF134" i="37"/>
  <c r="GE134" i="37"/>
  <c r="GD134" i="37"/>
  <c r="GC134" i="37"/>
  <c r="GB134" i="37"/>
  <c r="GA134" i="37"/>
  <c r="FZ134" i="37"/>
  <c r="FY134" i="37"/>
  <c r="FX134" i="37"/>
  <c r="FW134" i="37"/>
  <c r="FV134" i="37"/>
  <c r="FU134" i="37"/>
  <c r="FT134" i="37"/>
  <c r="FS134" i="37"/>
  <c r="FR134" i="37"/>
  <c r="FQ134" i="37"/>
  <c r="FP134" i="37"/>
  <c r="HQ125" i="37"/>
  <c r="HP125" i="37"/>
  <c r="HO125" i="37"/>
  <c r="HM125" i="37"/>
  <c r="HL125" i="37"/>
  <c r="HK125" i="37"/>
  <c r="HJ125" i="37"/>
  <c r="HI125" i="37"/>
  <c r="HH125" i="37"/>
  <c r="HG125" i="37"/>
  <c r="HF125" i="37"/>
  <c r="HE125" i="37"/>
  <c r="HD125" i="37"/>
  <c r="HC125" i="37"/>
  <c r="HB125" i="37"/>
  <c r="HA125" i="37"/>
  <c r="GZ125" i="37"/>
  <c r="GY125" i="37"/>
  <c r="GX125" i="37"/>
  <c r="GW125" i="37"/>
  <c r="GV125" i="37"/>
  <c r="GU125" i="37"/>
  <c r="GT125" i="37"/>
  <c r="GS125" i="37"/>
  <c r="GR125" i="37"/>
  <c r="GQ125" i="37"/>
  <c r="GP125" i="37"/>
  <c r="GO125" i="37"/>
  <c r="GN125" i="37"/>
  <c r="GM125" i="37"/>
  <c r="GL125" i="37"/>
  <c r="GK125" i="37"/>
  <c r="GJ125" i="37"/>
  <c r="GI125" i="37"/>
  <c r="GH125" i="37"/>
  <c r="GG125" i="37"/>
  <c r="GF125" i="37"/>
  <c r="GE125" i="37"/>
  <c r="GD125" i="37"/>
  <c r="GC125" i="37"/>
  <c r="GB125" i="37"/>
  <c r="GA125" i="37"/>
  <c r="FZ125" i="37"/>
  <c r="FY125" i="37"/>
  <c r="FX125" i="37"/>
  <c r="FW125" i="37"/>
  <c r="FV125" i="37"/>
  <c r="FU125" i="37"/>
  <c r="FT125" i="37"/>
  <c r="FS125" i="37"/>
  <c r="FR125" i="37"/>
  <c r="FQ125" i="37"/>
  <c r="HQ121" i="37"/>
  <c r="HP121" i="37"/>
  <c r="HO121" i="37"/>
  <c r="HM121" i="37"/>
  <c r="HL121" i="37"/>
  <c r="HK121" i="37"/>
  <c r="HJ121" i="37"/>
  <c r="HI121" i="37"/>
  <c r="HH121" i="37"/>
  <c r="HG121" i="37"/>
  <c r="HF121" i="37"/>
  <c r="HE121" i="37"/>
  <c r="HD121" i="37"/>
  <c r="HC121" i="37"/>
  <c r="HB121" i="37"/>
  <c r="HA121" i="37"/>
  <c r="GZ121" i="37"/>
  <c r="GY121" i="37"/>
  <c r="GX121" i="37"/>
  <c r="GW121" i="37"/>
  <c r="GV121" i="37"/>
  <c r="GU121" i="37"/>
  <c r="GT121" i="37"/>
  <c r="GS121" i="37"/>
  <c r="GR121" i="37"/>
  <c r="GQ121" i="37"/>
  <c r="GP121" i="37"/>
  <c r="GO121" i="37"/>
  <c r="GN121" i="37"/>
  <c r="GM121" i="37"/>
  <c r="GL121" i="37"/>
  <c r="GK121" i="37"/>
  <c r="GJ121" i="37"/>
  <c r="GI121" i="37"/>
  <c r="GH121" i="37"/>
  <c r="GG121" i="37"/>
  <c r="GF121" i="37"/>
  <c r="GE121" i="37"/>
  <c r="GD121" i="37"/>
  <c r="GC121" i="37"/>
  <c r="GB121" i="37"/>
  <c r="GA121" i="37"/>
  <c r="FZ121" i="37"/>
  <c r="FY121" i="37"/>
  <c r="FX121" i="37"/>
  <c r="FW121" i="37"/>
  <c r="FV121" i="37"/>
  <c r="FU121" i="37"/>
  <c r="FT121" i="37"/>
  <c r="FS121" i="37"/>
  <c r="FR121" i="37"/>
  <c r="FQ121" i="37"/>
  <c r="HQ113" i="37"/>
  <c r="HP113" i="37"/>
  <c r="HO113" i="37"/>
  <c r="HM113" i="37"/>
  <c r="HL113" i="37"/>
  <c r="HK113" i="37"/>
  <c r="HJ113" i="37"/>
  <c r="HI113" i="37"/>
  <c r="HH113" i="37"/>
  <c r="HG113" i="37"/>
  <c r="HF113" i="37"/>
  <c r="HE113" i="37"/>
  <c r="HD113" i="37"/>
  <c r="HC113" i="37"/>
  <c r="HB113" i="37"/>
  <c r="HA113" i="37"/>
  <c r="GZ113" i="37"/>
  <c r="GY113" i="37"/>
  <c r="GX113" i="37"/>
  <c r="GW113" i="37"/>
  <c r="GV113" i="37"/>
  <c r="GU113" i="37"/>
  <c r="GT113" i="37"/>
  <c r="GS113" i="37"/>
  <c r="GR113" i="37"/>
  <c r="GQ113" i="37"/>
  <c r="GP113" i="37"/>
  <c r="GO113" i="37"/>
  <c r="GN113" i="37"/>
  <c r="GM113" i="37"/>
  <c r="GL113" i="37"/>
  <c r="GK113" i="37"/>
  <c r="GJ113" i="37"/>
  <c r="GI113" i="37"/>
  <c r="GH113" i="37"/>
  <c r="GG113" i="37"/>
  <c r="GF113" i="37"/>
  <c r="GE113" i="37"/>
  <c r="GD113" i="37"/>
  <c r="GC113" i="37"/>
  <c r="GB113" i="37"/>
  <c r="GA113" i="37"/>
  <c r="FZ113" i="37"/>
  <c r="FY113" i="37"/>
  <c r="FX113" i="37"/>
  <c r="FW113" i="37"/>
  <c r="FV113" i="37"/>
  <c r="FU113" i="37"/>
  <c r="FT113" i="37"/>
  <c r="FS113" i="37"/>
  <c r="FR113" i="37"/>
  <c r="FQ113" i="37"/>
  <c r="HQ110" i="37"/>
  <c r="HP110" i="37"/>
  <c r="HM110" i="37"/>
  <c r="HL110" i="37"/>
  <c r="HK110" i="37"/>
  <c r="HJ110" i="37"/>
  <c r="HI110" i="37"/>
  <c r="HH110" i="37"/>
  <c r="HG110" i="37"/>
  <c r="HF110" i="37"/>
  <c r="HE110" i="37"/>
  <c r="HD110" i="37"/>
  <c r="HC110" i="37"/>
  <c r="HB110" i="37"/>
  <c r="HA110" i="37"/>
  <c r="GZ110" i="37"/>
  <c r="GY110" i="37"/>
  <c r="GX110" i="37"/>
  <c r="GW110" i="37"/>
  <c r="GV110" i="37"/>
  <c r="GU110" i="37"/>
  <c r="GT110" i="37"/>
  <c r="GS110" i="37"/>
  <c r="GR110" i="37"/>
  <c r="GQ110" i="37"/>
  <c r="GP110" i="37"/>
  <c r="GO110" i="37"/>
  <c r="GN110" i="37"/>
  <c r="GM110" i="37"/>
  <c r="GL110" i="37"/>
  <c r="GK110" i="37"/>
  <c r="GJ110" i="37"/>
  <c r="GI110" i="37"/>
  <c r="GH110" i="37"/>
  <c r="GG110" i="37"/>
  <c r="GF110" i="37"/>
  <c r="GE110" i="37"/>
  <c r="GD110" i="37"/>
  <c r="GC110" i="37"/>
  <c r="GB110" i="37"/>
  <c r="GA110" i="37"/>
  <c r="FZ110" i="37"/>
  <c r="FY110" i="37"/>
  <c r="FX110" i="37"/>
  <c r="FW110" i="37"/>
  <c r="FV110" i="37"/>
  <c r="FU110" i="37"/>
  <c r="FT110" i="37"/>
  <c r="FS110" i="37"/>
  <c r="FR110" i="37"/>
  <c r="FQ110" i="37"/>
  <c r="HQ84" i="37"/>
  <c r="HP84" i="37"/>
  <c r="HO84" i="37"/>
  <c r="HM84" i="37"/>
  <c r="HL84" i="37"/>
  <c r="HK84" i="37"/>
  <c r="HJ84" i="37"/>
  <c r="HI84" i="37"/>
  <c r="HH84" i="37"/>
  <c r="HG84" i="37"/>
  <c r="HF84" i="37"/>
  <c r="HE84" i="37"/>
  <c r="HD84" i="37"/>
  <c r="HC84" i="37"/>
  <c r="HB84" i="37"/>
  <c r="HA84" i="37"/>
  <c r="GZ84" i="37"/>
  <c r="GY84" i="37"/>
  <c r="GX84" i="37"/>
  <c r="GW84" i="37"/>
  <c r="GV84" i="37"/>
  <c r="GU84" i="37"/>
  <c r="GT84" i="37"/>
  <c r="GS84" i="37"/>
  <c r="GR84" i="37"/>
  <c r="GQ84" i="37"/>
  <c r="GP84" i="37"/>
  <c r="GO84" i="37"/>
  <c r="GN84" i="37"/>
  <c r="GM84" i="37"/>
  <c r="GL84" i="37"/>
  <c r="GK84" i="37"/>
  <c r="GJ84" i="37"/>
  <c r="GI84" i="37"/>
  <c r="GH84" i="37"/>
  <c r="GG84" i="37"/>
  <c r="GF84" i="37"/>
  <c r="GE84" i="37"/>
  <c r="GD84" i="37"/>
  <c r="GC84" i="37"/>
  <c r="GB84" i="37"/>
  <c r="GA84" i="37"/>
  <c r="FZ84" i="37"/>
  <c r="FY84" i="37"/>
  <c r="FX84" i="37"/>
  <c r="FW84" i="37"/>
  <c r="FV84" i="37"/>
  <c r="FU84" i="37"/>
  <c r="FT84" i="37"/>
  <c r="FS84" i="37"/>
  <c r="FR84" i="37"/>
  <c r="FQ84" i="37"/>
  <c r="HQ66" i="37"/>
  <c r="HP66" i="37"/>
  <c r="HO66" i="37"/>
  <c r="HM66" i="37"/>
  <c r="HL66" i="37"/>
  <c r="HK66" i="37"/>
  <c r="HJ66" i="37"/>
  <c r="HI66" i="37"/>
  <c r="HH66" i="37"/>
  <c r="HG66" i="37"/>
  <c r="HF66" i="37"/>
  <c r="HE66" i="37"/>
  <c r="HD66" i="37"/>
  <c r="HC66" i="37"/>
  <c r="HB66" i="37"/>
  <c r="HA66" i="37"/>
  <c r="GZ66" i="37"/>
  <c r="GY66" i="37"/>
  <c r="GX66" i="37"/>
  <c r="GW66" i="37"/>
  <c r="GV66" i="37"/>
  <c r="GU66" i="37"/>
  <c r="GT66" i="37"/>
  <c r="GS66" i="37"/>
  <c r="GR66" i="37"/>
  <c r="GQ66" i="37"/>
  <c r="GP66" i="37"/>
  <c r="GO66" i="37"/>
  <c r="GN66" i="37"/>
  <c r="GM66" i="37"/>
  <c r="GL66" i="37"/>
  <c r="GK66" i="37"/>
  <c r="GJ66" i="37"/>
  <c r="GI66" i="37"/>
  <c r="GH66" i="37"/>
  <c r="GG66" i="37"/>
  <c r="GF66" i="37"/>
  <c r="GE66" i="37"/>
  <c r="GD66" i="37"/>
  <c r="GC66" i="37"/>
  <c r="GB66" i="37"/>
  <c r="GA66" i="37"/>
  <c r="FZ66" i="37"/>
  <c r="FY66" i="37"/>
  <c r="FX66" i="37"/>
  <c r="FW66" i="37"/>
  <c r="FV66" i="37"/>
  <c r="FU66" i="37"/>
  <c r="FT66" i="37"/>
  <c r="FS66" i="37"/>
  <c r="FR66" i="37"/>
  <c r="FQ66" i="37"/>
  <c r="FP66" i="37"/>
  <c r="HQ61" i="37"/>
  <c r="HP61" i="37"/>
  <c r="HO61" i="37"/>
  <c r="HM61" i="37"/>
  <c r="HL61" i="37"/>
  <c r="HK61" i="37"/>
  <c r="HJ61" i="37"/>
  <c r="HI61" i="37"/>
  <c r="HH61" i="37"/>
  <c r="HG61" i="37"/>
  <c r="HF61" i="37"/>
  <c r="HE61" i="37"/>
  <c r="HD61" i="37"/>
  <c r="HC61" i="37"/>
  <c r="HB61" i="37"/>
  <c r="HA61" i="37"/>
  <c r="GZ61" i="37"/>
  <c r="GY61" i="37"/>
  <c r="GX61" i="37"/>
  <c r="GW61" i="37"/>
  <c r="GV61" i="37"/>
  <c r="GU61" i="37"/>
  <c r="GT61" i="37"/>
  <c r="GS61" i="37"/>
  <c r="GR61" i="37"/>
  <c r="GQ61" i="37"/>
  <c r="GP61" i="37"/>
  <c r="GO61" i="37"/>
  <c r="GN61" i="37"/>
  <c r="GM61" i="37"/>
  <c r="GL61" i="37"/>
  <c r="GK61" i="37"/>
  <c r="GJ61" i="37"/>
  <c r="GI61" i="37"/>
  <c r="GH61" i="37"/>
  <c r="GG61" i="37"/>
  <c r="GF61" i="37"/>
  <c r="GE61" i="37"/>
  <c r="GD61" i="37"/>
  <c r="GC61" i="37"/>
  <c r="GB61" i="37"/>
  <c r="GA61" i="37"/>
  <c r="FZ61" i="37"/>
  <c r="FY61" i="37"/>
  <c r="FX61" i="37"/>
  <c r="FW61" i="37"/>
  <c r="FV61" i="37"/>
  <c r="FU61" i="37"/>
  <c r="FT61" i="37"/>
  <c r="FS61" i="37"/>
  <c r="FR61" i="37"/>
  <c r="FQ61" i="37"/>
  <c r="FP61" i="37"/>
  <c r="HQ42" i="37"/>
  <c r="HP42" i="37"/>
  <c r="HO42" i="37"/>
  <c r="HM42" i="37"/>
  <c r="HL42" i="37"/>
  <c r="HK42" i="37"/>
  <c r="HJ42" i="37"/>
  <c r="HI42" i="37"/>
  <c r="HH42" i="37"/>
  <c r="HG42" i="37"/>
  <c r="HF42" i="37"/>
  <c r="HE42" i="37"/>
  <c r="HD42" i="37"/>
  <c r="HC42" i="37"/>
  <c r="HB42" i="37"/>
  <c r="HA42" i="37"/>
  <c r="GZ42" i="37"/>
  <c r="GY42" i="37"/>
  <c r="GX42" i="37"/>
  <c r="GW42" i="37"/>
  <c r="GV42" i="37"/>
  <c r="GU42" i="37"/>
  <c r="GT42" i="37"/>
  <c r="GS42" i="37"/>
  <c r="GR42" i="37"/>
  <c r="GQ42" i="37"/>
  <c r="GP42" i="37"/>
  <c r="GO42" i="37"/>
  <c r="GN42" i="37"/>
  <c r="GM42" i="37"/>
  <c r="GL42" i="37"/>
  <c r="GK42" i="37"/>
  <c r="GJ42" i="37"/>
  <c r="GI42" i="37"/>
  <c r="GH42" i="37"/>
  <c r="GG42" i="37"/>
  <c r="GF42" i="37"/>
  <c r="GE42" i="37"/>
  <c r="GD42" i="37"/>
  <c r="GC42" i="37"/>
  <c r="GB42" i="37"/>
  <c r="GA42" i="37"/>
  <c r="FZ42" i="37"/>
  <c r="FY42" i="37"/>
  <c r="FX42" i="37"/>
  <c r="FW42" i="37"/>
  <c r="FV42" i="37"/>
  <c r="FU42" i="37"/>
  <c r="FT42" i="37"/>
  <c r="FS42" i="37"/>
  <c r="FR42" i="37"/>
  <c r="FQ42" i="37"/>
  <c r="FP42" i="37"/>
  <c r="HQ37" i="37"/>
  <c r="HP37" i="37"/>
  <c r="HO37" i="37"/>
  <c r="HM37" i="37"/>
  <c r="HL37" i="37"/>
  <c r="HK37" i="37"/>
  <c r="HJ37" i="37"/>
  <c r="HI37" i="37"/>
  <c r="HH37" i="37"/>
  <c r="HG37" i="37"/>
  <c r="HF37" i="37"/>
  <c r="HE37" i="37"/>
  <c r="HD37" i="37"/>
  <c r="HC37" i="37"/>
  <c r="HB37" i="37"/>
  <c r="HA37" i="37"/>
  <c r="GZ37" i="37"/>
  <c r="GY37" i="37"/>
  <c r="GX37" i="37"/>
  <c r="GW37" i="37"/>
  <c r="GV37" i="37"/>
  <c r="GU37" i="37"/>
  <c r="GT37" i="37"/>
  <c r="GS37" i="37"/>
  <c r="GR37" i="37"/>
  <c r="GQ37" i="37"/>
  <c r="GP37" i="37"/>
  <c r="GO37" i="37"/>
  <c r="GN37" i="37"/>
  <c r="GM37" i="37"/>
  <c r="GL37" i="37"/>
  <c r="GK37" i="37"/>
  <c r="GJ37" i="37"/>
  <c r="GI37" i="37"/>
  <c r="GH37" i="37"/>
  <c r="GG37" i="37"/>
  <c r="GF37" i="37"/>
  <c r="GE37" i="37"/>
  <c r="GD37" i="37"/>
  <c r="GC37" i="37"/>
  <c r="GB37" i="37"/>
  <c r="GA37" i="37"/>
  <c r="FZ37" i="37"/>
  <c r="FY37" i="37"/>
  <c r="FX37" i="37"/>
  <c r="FW37" i="37"/>
  <c r="FV37" i="37"/>
  <c r="FU37" i="37"/>
  <c r="FT37" i="37"/>
  <c r="FS37" i="37"/>
  <c r="FR37" i="37"/>
  <c r="FQ37" i="37"/>
  <c r="FP37" i="37"/>
  <c r="HQ32" i="37"/>
  <c r="HP32" i="37"/>
  <c r="HO32" i="37"/>
  <c r="HM32" i="37"/>
  <c r="HL32" i="37"/>
  <c r="HK32" i="37"/>
  <c r="HJ32" i="37"/>
  <c r="HI32" i="37"/>
  <c r="HH32" i="37"/>
  <c r="HG32" i="37"/>
  <c r="HF32" i="37"/>
  <c r="HE32" i="37"/>
  <c r="HD32" i="37"/>
  <c r="HC32" i="37"/>
  <c r="HB32" i="37"/>
  <c r="HA32" i="37"/>
  <c r="GZ32" i="37"/>
  <c r="GY32" i="37"/>
  <c r="GX32" i="37"/>
  <c r="GW32" i="37"/>
  <c r="GV32" i="37"/>
  <c r="GU32" i="37"/>
  <c r="GT32" i="37"/>
  <c r="GS32" i="37"/>
  <c r="GR32" i="37"/>
  <c r="GQ32" i="37"/>
  <c r="GP32" i="37"/>
  <c r="GO32" i="37"/>
  <c r="GN32" i="37"/>
  <c r="GM32" i="37"/>
  <c r="GL32" i="37"/>
  <c r="GK32" i="37"/>
  <c r="GJ32" i="37"/>
  <c r="GI32" i="37"/>
  <c r="GH32" i="37"/>
  <c r="GG32" i="37"/>
  <c r="GF32" i="37"/>
  <c r="GE32" i="37"/>
  <c r="GD32" i="37"/>
  <c r="GC32" i="37"/>
  <c r="GB32" i="37"/>
  <c r="GA32" i="37"/>
  <c r="FZ32" i="37"/>
  <c r="FY32" i="37"/>
  <c r="FX32" i="37"/>
  <c r="FW32" i="37"/>
  <c r="FV32" i="37"/>
  <c r="FU32" i="37"/>
  <c r="FT32" i="37"/>
  <c r="FS32" i="37"/>
  <c r="FR32" i="37"/>
  <c r="FQ32" i="37"/>
  <c r="FP32" i="37"/>
  <c r="HQ20" i="37"/>
  <c r="HP20" i="37"/>
  <c r="HO20" i="37"/>
  <c r="HM20" i="37"/>
  <c r="HL20" i="37"/>
  <c r="HK20" i="37"/>
  <c r="HJ20" i="37"/>
  <c r="HI20" i="37"/>
  <c r="HH20" i="37"/>
  <c r="HG20" i="37"/>
  <c r="HF20" i="37"/>
  <c r="HE20" i="37"/>
  <c r="HD20" i="37"/>
  <c r="HC20" i="37"/>
  <c r="HB20" i="37"/>
  <c r="HA20" i="37"/>
  <c r="GZ20" i="37"/>
  <c r="GY20" i="37"/>
  <c r="GX20" i="37"/>
  <c r="GW20" i="37"/>
  <c r="GV20" i="37"/>
  <c r="GU20" i="37"/>
  <c r="GT20" i="37"/>
  <c r="GS20" i="37"/>
  <c r="GR20" i="37"/>
  <c r="GQ20" i="37"/>
  <c r="GP20" i="37"/>
  <c r="GO20" i="37"/>
  <c r="GN20" i="37"/>
  <c r="GM20" i="37"/>
  <c r="GL20" i="37"/>
  <c r="GK20" i="37"/>
  <c r="GJ20" i="37"/>
  <c r="GI20" i="37"/>
  <c r="GH20" i="37"/>
  <c r="GG20" i="37"/>
  <c r="GF20" i="37"/>
  <c r="GE20" i="37"/>
  <c r="GD20" i="37"/>
  <c r="GC20" i="37"/>
  <c r="GB20" i="37"/>
  <c r="GA20" i="37"/>
  <c r="FZ20" i="37"/>
  <c r="FY20" i="37"/>
  <c r="FX20" i="37"/>
  <c r="FW20" i="37"/>
  <c r="FV20" i="37"/>
  <c r="FU20" i="37"/>
  <c r="FT20" i="37"/>
  <c r="FS20" i="37"/>
  <c r="FR20" i="37"/>
  <c r="FQ20" i="37"/>
  <c r="FP20" i="37"/>
  <c r="HQ18" i="37"/>
  <c r="HP18" i="37"/>
  <c r="HO18" i="37"/>
  <c r="HM18" i="37"/>
  <c r="HL18" i="37"/>
  <c r="HK18" i="37"/>
  <c r="HJ18" i="37"/>
  <c r="HI18" i="37"/>
  <c r="HH18" i="37"/>
  <c r="HG18" i="37"/>
  <c r="HF18" i="37"/>
  <c r="HE18" i="37"/>
  <c r="HD18" i="37"/>
  <c r="HC18" i="37"/>
  <c r="HB18" i="37"/>
  <c r="HA18" i="37"/>
  <c r="GZ18" i="37"/>
  <c r="GY18" i="37"/>
  <c r="GX18" i="37"/>
  <c r="GW18" i="37"/>
  <c r="GV18" i="37"/>
  <c r="GU18" i="37"/>
  <c r="GT18" i="37"/>
  <c r="GS18" i="37"/>
  <c r="GR18" i="37"/>
  <c r="GQ18" i="37"/>
  <c r="GP18" i="37"/>
  <c r="GO18" i="37"/>
  <c r="GN18" i="37"/>
  <c r="GM18" i="37"/>
  <c r="GL18" i="37"/>
  <c r="GK18" i="37"/>
  <c r="GJ18" i="37"/>
  <c r="GI18" i="37"/>
  <c r="GH18" i="37"/>
  <c r="GG18" i="37"/>
  <c r="GF18" i="37"/>
  <c r="GE18" i="37"/>
  <c r="GD18" i="37"/>
  <c r="GC18" i="37"/>
  <c r="GB18" i="37"/>
  <c r="GA18" i="37"/>
  <c r="FZ18" i="37"/>
  <c r="FY18" i="37"/>
  <c r="FX18" i="37"/>
  <c r="FW18" i="37"/>
  <c r="FV18" i="37"/>
  <c r="FU18" i="37"/>
  <c r="FT18" i="37"/>
  <c r="FS18" i="37"/>
  <c r="FR18" i="37"/>
  <c r="FQ18" i="37"/>
  <c r="FP18" i="37"/>
  <c r="HQ11" i="37"/>
  <c r="HP11" i="37"/>
  <c r="HO11" i="37"/>
  <c r="HM11" i="37"/>
  <c r="HL11" i="37"/>
  <c r="HK11" i="37"/>
  <c r="HJ11" i="37"/>
  <c r="HI11" i="37"/>
  <c r="HH11" i="37"/>
  <c r="HG11" i="37"/>
  <c r="HF11" i="37"/>
  <c r="HE11" i="37"/>
  <c r="HD11" i="37"/>
  <c r="HC11" i="37"/>
  <c r="HB11" i="37"/>
  <c r="HA11" i="37"/>
  <c r="GZ11" i="37"/>
  <c r="GY11" i="37"/>
  <c r="GX11" i="37"/>
  <c r="GW11" i="37"/>
  <c r="GV11" i="37"/>
  <c r="GU11" i="37"/>
  <c r="GT11" i="37"/>
  <c r="GS11" i="37"/>
  <c r="GR11" i="37"/>
  <c r="GQ11" i="37"/>
  <c r="GP11" i="37"/>
  <c r="GO11" i="37"/>
  <c r="GN11" i="37"/>
  <c r="GM11" i="37"/>
  <c r="GL11" i="37"/>
  <c r="GK11" i="37"/>
  <c r="GJ11" i="37"/>
  <c r="GI11" i="37"/>
  <c r="GH11" i="37"/>
  <c r="GG11" i="37"/>
  <c r="GF11" i="37"/>
  <c r="GE11" i="37"/>
  <c r="GD11" i="37"/>
  <c r="GC11" i="37"/>
  <c r="GB11" i="37"/>
  <c r="GA11" i="37"/>
  <c r="FZ11" i="37"/>
  <c r="FY11" i="37"/>
  <c r="FX11" i="37"/>
  <c r="FW11" i="37"/>
  <c r="FV11" i="37"/>
  <c r="FU11" i="37"/>
  <c r="FT11" i="37"/>
  <c r="FS11" i="37"/>
  <c r="FR11" i="37"/>
  <c r="FQ11" i="37"/>
  <c r="FP11" i="37"/>
  <c r="FM134" i="37"/>
  <c r="FL134" i="37"/>
  <c r="FK134" i="37"/>
  <c r="FI134" i="37"/>
  <c r="FH134" i="37"/>
  <c r="FG134" i="37"/>
  <c r="FF134" i="37"/>
  <c r="FE134" i="37"/>
  <c r="FD134" i="37"/>
  <c r="FC134" i="37"/>
  <c r="FB134" i="37"/>
  <c r="FA134" i="37"/>
  <c r="EZ134" i="37"/>
  <c r="EY134" i="37"/>
  <c r="EX134" i="37"/>
  <c r="EW134" i="37"/>
  <c r="EV134" i="37"/>
  <c r="EU134" i="37"/>
  <c r="ET134" i="37"/>
  <c r="ES134" i="37"/>
  <c r="ER134" i="37"/>
  <c r="EQ134" i="37"/>
  <c r="EP134" i="37"/>
  <c r="EO134" i="37"/>
  <c r="EN134" i="37"/>
  <c r="EM134" i="37"/>
  <c r="EL134" i="37"/>
  <c r="EK134" i="37"/>
  <c r="EJ134" i="37"/>
  <c r="EI134" i="37"/>
  <c r="EH134" i="37"/>
  <c r="EG134" i="37"/>
  <c r="EF134" i="37"/>
  <c r="EE134" i="37"/>
  <c r="ED134" i="37"/>
  <c r="EC134" i="37"/>
  <c r="EB134" i="37"/>
  <c r="EA134" i="37"/>
  <c r="DZ134" i="37"/>
  <c r="DY134" i="37"/>
  <c r="DX134" i="37"/>
  <c r="DW134" i="37"/>
  <c r="DV134" i="37"/>
  <c r="DU134" i="37"/>
  <c r="DT134" i="37"/>
  <c r="DS134" i="37"/>
  <c r="DR134" i="37"/>
  <c r="DQ134" i="37"/>
  <c r="DP134" i="37"/>
  <c r="DO134" i="37"/>
  <c r="DN134" i="37"/>
  <c r="DM134" i="37"/>
  <c r="DL134" i="37"/>
  <c r="FM125" i="37"/>
  <c r="FL125" i="37"/>
  <c r="FK125" i="37"/>
  <c r="FI125" i="37"/>
  <c r="FH125" i="37"/>
  <c r="FG125" i="37"/>
  <c r="FF125" i="37"/>
  <c r="FE125" i="37"/>
  <c r="FD125" i="37"/>
  <c r="FC125" i="37"/>
  <c r="FB125" i="37"/>
  <c r="FA125" i="37"/>
  <c r="EZ125" i="37"/>
  <c r="EY125" i="37"/>
  <c r="EX125" i="37"/>
  <c r="EW125" i="37"/>
  <c r="EV125" i="37"/>
  <c r="EU125" i="37"/>
  <c r="ET125" i="37"/>
  <c r="ES125" i="37"/>
  <c r="ER125" i="37"/>
  <c r="EQ125" i="37"/>
  <c r="EP125" i="37"/>
  <c r="EO125" i="37"/>
  <c r="EN125" i="37"/>
  <c r="EM125" i="37"/>
  <c r="EL125" i="37"/>
  <c r="EK125" i="37"/>
  <c r="EJ125" i="37"/>
  <c r="EI125" i="37"/>
  <c r="EH125" i="37"/>
  <c r="EG125" i="37"/>
  <c r="EF125" i="37"/>
  <c r="EE125" i="37"/>
  <c r="ED125" i="37"/>
  <c r="EC125" i="37"/>
  <c r="EB125" i="37"/>
  <c r="EA125" i="37"/>
  <c r="DZ125" i="37"/>
  <c r="DY125" i="37"/>
  <c r="DX125" i="37"/>
  <c r="DW125" i="37"/>
  <c r="DV125" i="37"/>
  <c r="DU125" i="37"/>
  <c r="DT125" i="37"/>
  <c r="DS125" i="37"/>
  <c r="DR125" i="37"/>
  <c r="DQ125" i="37"/>
  <c r="DP125" i="37"/>
  <c r="DO125" i="37"/>
  <c r="DN125" i="37"/>
  <c r="DM125" i="37"/>
  <c r="DL125" i="37"/>
  <c r="FM121" i="37"/>
  <c r="FL121" i="37"/>
  <c r="FK121" i="37"/>
  <c r="FI121" i="37"/>
  <c r="FH121" i="37"/>
  <c r="FG121" i="37"/>
  <c r="FF121" i="37"/>
  <c r="FE121" i="37"/>
  <c r="FD121" i="37"/>
  <c r="FC121" i="37"/>
  <c r="FB121" i="37"/>
  <c r="FA121" i="37"/>
  <c r="EZ121" i="37"/>
  <c r="EY121" i="37"/>
  <c r="EX121" i="37"/>
  <c r="EW121" i="37"/>
  <c r="EV121" i="37"/>
  <c r="EU121" i="37"/>
  <c r="ET121" i="37"/>
  <c r="ES121" i="37"/>
  <c r="ER121" i="37"/>
  <c r="EQ121" i="37"/>
  <c r="EP121" i="37"/>
  <c r="EO121" i="37"/>
  <c r="EN121" i="37"/>
  <c r="EM121" i="37"/>
  <c r="EL121" i="37"/>
  <c r="EK121" i="37"/>
  <c r="EJ121" i="37"/>
  <c r="EI121" i="37"/>
  <c r="EH121" i="37"/>
  <c r="EG121" i="37"/>
  <c r="EF121" i="37"/>
  <c r="EE121" i="37"/>
  <c r="ED121" i="37"/>
  <c r="EC121" i="37"/>
  <c r="EB121" i="37"/>
  <c r="EA121" i="37"/>
  <c r="DZ121" i="37"/>
  <c r="DY121" i="37"/>
  <c r="DX121" i="37"/>
  <c r="DW121" i="37"/>
  <c r="DV121" i="37"/>
  <c r="DU121" i="37"/>
  <c r="DT121" i="37"/>
  <c r="DS121" i="37"/>
  <c r="DR121" i="37"/>
  <c r="DQ121" i="37"/>
  <c r="DP121" i="37"/>
  <c r="DO121" i="37"/>
  <c r="DN121" i="37"/>
  <c r="DM121" i="37"/>
  <c r="DL121" i="37"/>
  <c r="FM113" i="37"/>
  <c r="FL113" i="37"/>
  <c r="FK113" i="37"/>
  <c r="FI113" i="37"/>
  <c r="FH113" i="37"/>
  <c r="FG113" i="37"/>
  <c r="FF113" i="37"/>
  <c r="FE113" i="37"/>
  <c r="FD113" i="37"/>
  <c r="FC113" i="37"/>
  <c r="FB113" i="37"/>
  <c r="FA113" i="37"/>
  <c r="EZ113" i="37"/>
  <c r="EY113" i="37"/>
  <c r="EX113" i="37"/>
  <c r="EW113" i="37"/>
  <c r="EV113" i="37"/>
  <c r="EU113" i="37"/>
  <c r="ET113" i="37"/>
  <c r="ES113" i="37"/>
  <c r="ER113" i="37"/>
  <c r="EQ113" i="37"/>
  <c r="EP113" i="37"/>
  <c r="EO113" i="37"/>
  <c r="EN113" i="37"/>
  <c r="EM113" i="37"/>
  <c r="EL113" i="37"/>
  <c r="EK113" i="37"/>
  <c r="EJ113" i="37"/>
  <c r="EI113" i="37"/>
  <c r="EH113" i="37"/>
  <c r="EG113" i="37"/>
  <c r="EF113" i="37"/>
  <c r="EE113" i="37"/>
  <c r="ED113" i="37"/>
  <c r="EC113" i="37"/>
  <c r="EB113" i="37"/>
  <c r="EA113" i="37"/>
  <c r="DZ113" i="37"/>
  <c r="DY113" i="37"/>
  <c r="DX113" i="37"/>
  <c r="DW113" i="37"/>
  <c r="DV113" i="37"/>
  <c r="DU113" i="37"/>
  <c r="DT113" i="37"/>
  <c r="DS113" i="37"/>
  <c r="DR113" i="37"/>
  <c r="DQ113" i="37"/>
  <c r="DP113" i="37"/>
  <c r="DO113" i="37"/>
  <c r="DN113" i="37"/>
  <c r="DM113" i="37"/>
  <c r="DL113" i="37"/>
  <c r="FM110" i="37"/>
  <c r="FL110" i="37"/>
  <c r="FK110" i="37"/>
  <c r="FI110" i="37"/>
  <c r="FH110" i="37"/>
  <c r="FG110" i="37"/>
  <c r="FF110" i="37"/>
  <c r="FE110" i="37"/>
  <c r="FD110" i="37"/>
  <c r="FC110" i="37"/>
  <c r="FB110" i="37"/>
  <c r="FA110" i="37"/>
  <c r="EZ110" i="37"/>
  <c r="EY110" i="37"/>
  <c r="EX110" i="37"/>
  <c r="EW110" i="37"/>
  <c r="EV110" i="37"/>
  <c r="EU110" i="37"/>
  <c r="ET110" i="37"/>
  <c r="ES110" i="37"/>
  <c r="ER110" i="37"/>
  <c r="EQ110" i="37"/>
  <c r="EP110" i="37"/>
  <c r="EO110" i="37"/>
  <c r="EN110" i="37"/>
  <c r="EM110" i="37"/>
  <c r="EL110" i="37"/>
  <c r="EK110" i="37"/>
  <c r="EJ110" i="37"/>
  <c r="EI110" i="37"/>
  <c r="EH110" i="37"/>
  <c r="EG110" i="37"/>
  <c r="EF110" i="37"/>
  <c r="EE110" i="37"/>
  <c r="ED110" i="37"/>
  <c r="EC110" i="37"/>
  <c r="EB110" i="37"/>
  <c r="EA110" i="37"/>
  <c r="DZ110" i="37"/>
  <c r="DY110" i="37"/>
  <c r="DX110" i="37"/>
  <c r="DW110" i="37"/>
  <c r="DV110" i="37"/>
  <c r="DU110" i="37"/>
  <c r="DT110" i="37"/>
  <c r="DS110" i="37"/>
  <c r="DR110" i="37"/>
  <c r="DQ110" i="37"/>
  <c r="DP110" i="37"/>
  <c r="DO110" i="37"/>
  <c r="DN110" i="37"/>
  <c r="DM110" i="37"/>
  <c r="DL110" i="37"/>
  <c r="FM84" i="37"/>
  <c r="FL84" i="37"/>
  <c r="FK84" i="37"/>
  <c r="FI84" i="37"/>
  <c r="FH84" i="37"/>
  <c r="FG84" i="37"/>
  <c r="FF84" i="37"/>
  <c r="FE84" i="37"/>
  <c r="FD84" i="37"/>
  <c r="FC84" i="37"/>
  <c r="FB84" i="37"/>
  <c r="FA84" i="37"/>
  <c r="EZ84" i="37"/>
  <c r="EY84" i="37"/>
  <c r="EX84" i="37"/>
  <c r="EW84" i="37"/>
  <c r="EV84" i="37"/>
  <c r="EU84" i="37"/>
  <c r="ET84" i="37"/>
  <c r="ES84" i="37"/>
  <c r="ER84" i="37"/>
  <c r="EQ84" i="37"/>
  <c r="EP84" i="37"/>
  <c r="EO84" i="37"/>
  <c r="EN84" i="37"/>
  <c r="EM84" i="37"/>
  <c r="EL84" i="37"/>
  <c r="EK84" i="37"/>
  <c r="EJ84" i="37"/>
  <c r="EI84" i="37"/>
  <c r="EH84" i="37"/>
  <c r="EG84" i="37"/>
  <c r="EF84" i="37"/>
  <c r="EE84" i="37"/>
  <c r="ED84" i="37"/>
  <c r="EC84" i="37"/>
  <c r="EB84" i="37"/>
  <c r="EA84" i="37"/>
  <c r="DZ84" i="37"/>
  <c r="DY84" i="37"/>
  <c r="DX84" i="37"/>
  <c r="DW84" i="37"/>
  <c r="DV84" i="37"/>
  <c r="DU84" i="37"/>
  <c r="DT84" i="37"/>
  <c r="DS84" i="37"/>
  <c r="DR84" i="37"/>
  <c r="DQ84" i="37"/>
  <c r="DP84" i="37"/>
  <c r="DO84" i="37"/>
  <c r="DN84" i="37"/>
  <c r="DM84" i="37"/>
  <c r="DL84" i="37"/>
  <c r="FM66" i="37"/>
  <c r="FL66" i="37"/>
  <c r="FK66" i="37"/>
  <c r="FI66" i="37"/>
  <c r="FH66" i="37"/>
  <c r="FG66" i="37"/>
  <c r="FF66" i="37"/>
  <c r="FE66" i="37"/>
  <c r="FD66" i="37"/>
  <c r="FC66" i="37"/>
  <c r="FB66" i="37"/>
  <c r="FA66" i="37"/>
  <c r="EZ66" i="37"/>
  <c r="EY66" i="37"/>
  <c r="EX66" i="37"/>
  <c r="EW66" i="37"/>
  <c r="EV66" i="37"/>
  <c r="EU66" i="37"/>
  <c r="ET66" i="37"/>
  <c r="ES66" i="37"/>
  <c r="ER66" i="37"/>
  <c r="EQ66" i="37"/>
  <c r="EP66" i="37"/>
  <c r="EO66" i="37"/>
  <c r="EN66" i="37"/>
  <c r="EM66" i="37"/>
  <c r="EL66" i="37"/>
  <c r="EK66" i="37"/>
  <c r="EJ66" i="37"/>
  <c r="EI66" i="37"/>
  <c r="EH66" i="37"/>
  <c r="EG66" i="37"/>
  <c r="EF66" i="37"/>
  <c r="EE66" i="37"/>
  <c r="ED66" i="37"/>
  <c r="EC66" i="37"/>
  <c r="EB66" i="37"/>
  <c r="EA66" i="37"/>
  <c r="DZ66" i="37"/>
  <c r="DY66" i="37"/>
  <c r="DX66" i="37"/>
  <c r="DW66" i="37"/>
  <c r="DV66" i="37"/>
  <c r="DU66" i="37"/>
  <c r="DT66" i="37"/>
  <c r="DS66" i="37"/>
  <c r="DR66" i="37"/>
  <c r="DQ66" i="37"/>
  <c r="DP66" i="37"/>
  <c r="DO66" i="37"/>
  <c r="DN66" i="37"/>
  <c r="DM66" i="37"/>
  <c r="DL66" i="37"/>
  <c r="FM61" i="37"/>
  <c r="FL61" i="37"/>
  <c r="FK61" i="37"/>
  <c r="FI61" i="37"/>
  <c r="FH61" i="37"/>
  <c r="FG61" i="37"/>
  <c r="FF61" i="37"/>
  <c r="FE61" i="37"/>
  <c r="FD61" i="37"/>
  <c r="FC61" i="37"/>
  <c r="FB61" i="37"/>
  <c r="FA61" i="37"/>
  <c r="EZ61" i="37"/>
  <c r="EY61" i="37"/>
  <c r="EX61" i="37"/>
  <c r="EW61" i="37"/>
  <c r="EV61" i="37"/>
  <c r="EU61" i="37"/>
  <c r="ET61" i="37"/>
  <c r="ES61" i="37"/>
  <c r="ER61" i="37"/>
  <c r="EQ61" i="37"/>
  <c r="EP61" i="37"/>
  <c r="EO61" i="37"/>
  <c r="EN61" i="37"/>
  <c r="EM61" i="37"/>
  <c r="EL61" i="37"/>
  <c r="EK61" i="37"/>
  <c r="EJ61" i="37"/>
  <c r="EI61" i="37"/>
  <c r="EH61" i="37"/>
  <c r="EG61" i="37"/>
  <c r="EF61" i="37"/>
  <c r="EE61" i="37"/>
  <c r="ED61" i="37"/>
  <c r="EC61" i="37"/>
  <c r="EB61" i="37"/>
  <c r="EA61" i="37"/>
  <c r="DZ61" i="37"/>
  <c r="DY61" i="37"/>
  <c r="DX61" i="37"/>
  <c r="DW61" i="37"/>
  <c r="DV61" i="37"/>
  <c r="DU61" i="37"/>
  <c r="DT61" i="37"/>
  <c r="DS61" i="37"/>
  <c r="DR61" i="37"/>
  <c r="DQ61" i="37"/>
  <c r="DP61" i="37"/>
  <c r="DO61" i="37"/>
  <c r="DN61" i="37"/>
  <c r="DM61" i="37"/>
  <c r="DL61" i="37"/>
  <c r="FM42" i="37"/>
  <c r="FL42" i="37"/>
  <c r="FK42" i="37"/>
  <c r="FI42" i="37"/>
  <c r="FH42" i="37"/>
  <c r="FG42" i="37"/>
  <c r="FF42" i="37"/>
  <c r="FE42" i="37"/>
  <c r="FD42" i="37"/>
  <c r="FC42" i="37"/>
  <c r="FB42" i="37"/>
  <c r="FA42" i="37"/>
  <c r="EZ42" i="37"/>
  <c r="EY42" i="37"/>
  <c r="EX42" i="37"/>
  <c r="EW42" i="37"/>
  <c r="EV42" i="37"/>
  <c r="EU42" i="37"/>
  <c r="ET42" i="37"/>
  <c r="ES42" i="37"/>
  <c r="ER42" i="37"/>
  <c r="EQ42" i="37"/>
  <c r="EP42" i="37"/>
  <c r="EO42" i="37"/>
  <c r="EN42" i="37"/>
  <c r="EM42" i="37"/>
  <c r="EL42" i="37"/>
  <c r="EK42" i="37"/>
  <c r="EJ42" i="37"/>
  <c r="EI42" i="37"/>
  <c r="EH42" i="37"/>
  <c r="EG42" i="37"/>
  <c r="EF42" i="37"/>
  <c r="EE42" i="37"/>
  <c r="ED42" i="37"/>
  <c r="EC42" i="37"/>
  <c r="EB42" i="37"/>
  <c r="EA42" i="37"/>
  <c r="DZ42" i="37"/>
  <c r="DY42" i="37"/>
  <c r="DX42" i="37"/>
  <c r="DW42" i="37"/>
  <c r="DV42" i="37"/>
  <c r="DU42" i="37"/>
  <c r="DT42" i="37"/>
  <c r="DS42" i="37"/>
  <c r="DR42" i="37"/>
  <c r="DQ42" i="37"/>
  <c r="DP42" i="37"/>
  <c r="DO42" i="37"/>
  <c r="DN42" i="37"/>
  <c r="DM42" i="37"/>
  <c r="DL42" i="37"/>
  <c r="FM37" i="37"/>
  <c r="FL37" i="37"/>
  <c r="FK37" i="37"/>
  <c r="FI37" i="37"/>
  <c r="FH37" i="37"/>
  <c r="FG37" i="37"/>
  <c r="FF37" i="37"/>
  <c r="FE37" i="37"/>
  <c r="FD37" i="37"/>
  <c r="FC37" i="37"/>
  <c r="FB37" i="37"/>
  <c r="FA37" i="37"/>
  <c r="EZ37" i="37"/>
  <c r="EY37" i="37"/>
  <c r="EX37" i="37"/>
  <c r="EW37" i="37"/>
  <c r="EV37" i="37"/>
  <c r="EU37" i="37"/>
  <c r="ET37" i="37"/>
  <c r="ES37" i="37"/>
  <c r="ER37" i="37"/>
  <c r="EQ37" i="37"/>
  <c r="EP37" i="37"/>
  <c r="EO37" i="37"/>
  <c r="EN37" i="37"/>
  <c r="EM37" i="37"/>
  <c r="EL37" i="37"/>
  <c r="EK37" i="37"/>
  <c r="EJ37" i="37"/>
  <c r="EI37" i="37"/>
  <c r="EH37" i="37"/>
  <c r="EG37" i="37"/>
  <c r="EF37" i="37"/>
  <c r="EE37" i="37"/>
  <c r="ED37" i="37"/>
  <c r="EC37" i="37"/>
  <c r="EB37" i="37"/>
  <c r="EA37" i="37"/>
  <c r="DZ37" i="37"/>
  <c r="DY37" i="37"/>
  <c r="DX37" i="37"/>
  <c r="DW37" i="37"/>
  <c r="DV37" i="37"/>
  <c r="DU37" i="37"/>
  <c r="DT37" i="37"/>
  <c r="DS37" i="37"/>
  <c r="DR37" i="37"/>
  <c r="DQ37" i="37"/>
  <c r="DP37" i="37"/>
  <c r="DO37" i="37"/>
  <c r="DN37" i="37"/>
  <c r="DM37" i="37"/>
  <c r="DL37" i="37"/>
  <c r="FM32" i="37"/>
  <c r="FL32" i="37"/>
  <c r="FK32" i="37"/>
  <c r="FI32" i="37"/>
  <c r="FH32" i="37"/>
  <c r="FG32" i="37"/>
  <c r="FF32" i="37"/>
  <c r="FE32" i="37"/>
  <c r="FD32" i="37"/>
  <c r="FC32" i="37"/>
  <c r="FB32" i="37"/>
  <c r="FA32" i="37"/>
  <c r="EZ32" i="37"/>
  <c r="EY32" i="37"/>
  <c r="EX32" i="37"/>
  <c r="EW32" i="37"/>
  <c r="EV32" i="37"/>
  <c r="EU32" i="37"/>
  <c r="ET32" i="37"/>
  <c r="ES32" i="37"/>
  <c r="ER32" i="37"/>
  <c r="EQ32" i="37"/>
  <c r="EP32" i="37"/>
  <c r="EO32" i="37"/>
  <c r="EN32" i="37"/>
  <c r="EM32" i="37"/>
  <c r="EL32" i="37"/>
  <c r="EK32" i="37"/>
  <c r="EJ32" i="37"/>
  <c r="EI32" i="37"/>
  <c r="EH32" i="37"/>
  <c r="EG32" i="37"/>
  <c r="EF32" i="37"/>
  <c r="EE32" i="37"/>
  <c r="ED32" i="37"/>
  <c r="EC32" i="37"/>
  <c r="EB32" i="37"/>
  <c r="EA32" i="37"/>
  <c r="DZ32" i="37"/>
  <c r="DY32" i="37"/>
  <c r="DX32" i="37"/>
  <c r="DW32" i="37"/>
  <c r="DV32" i="37"/>
  <c r="DU32" i="37"/>
  <c r="DT32" i="37"/>
  <c r="DS32" i="37"/>
  <c r="DR32" i="37"/>
  <c r="DQ32" i="37"/>
  <c r="DP32" i="37"/>
  <c r="DO32" i="37"/>
  <c r="DN32" i="37"/>
  <c r="DM32" i="37"/>
  <c r="DL32" i="37"/>
  <c r="FM20" i="37"/>
  <c r="FL20" i="37"/>
  <c r="FK20" i="37"/>
  <c r="FI20" i="37"/>
  <c r="FH20" i="37"/>
  <c r="FG20" i="37"/>
  <c r="FF20" i="37"/>
  <c r="FE20" i="37"/>
  <c r="FD20" i="37"/>
  <c r="FC20" i="37"/>
  <c r="FB20" i="37"/>
  <c r="FA20" i="37"/>
  <c r="EZ20" i="37"/>
  <c r="EY20" i="37"/>
  <c r="EX20" i="37"/>
  <c r="EW20" i="37"/>
  <c r="EV20" i="37"/>
  <c r="EU20" i="37"/>
  <c r="ET20" i="37"/>
  <c r="ES20" i="37"/>
  <c r="ER20" i="37"/>
  <c r="EQ20" i="37"/>
  <c r="EP20" i="37"/>
  <c r="EO20" i="37"/>
  <c r="EN20" i="37"/>
  <c r="EM20" i="37"/>
  <c r="EL20" i="37"/>
  <c r="EK20" i="37"/>
  <c r="EJ20" i="37"/>
  <c r="EI20" i="37"/>
  <c r="EH20" i="37"/>
  <c r="EG20" i="37"/>
  <c r="EF20" i="37"/>
  <c r="EE20" i="37"/>
  <c r="ED20" i="37"/>
  <c r="EC20" i="37"/>
  <c r="EB20" i="37"/>
  <c r="EA20" i="37"/>
  <c r="DZ20" i="37"/>
  <c r="DY20" i="37"/>
  <c r="DX20" i="37"/>
  <c r="DW20" i="37"/>
  <c r="DV20" i="37"/>
  <c r="DU20" i="37"/>
  <c r="DT20" i="37"/>
  <c r="DS20" i="37"/>
  <c r="DR20" i="37"/>
  <c r="DQ20" i="37"/>
  <c r="DP20" i="37"/>
  <c r="DO20" i="37"/>
  <c r="DN20" i="37"/>
  <c r="DM20" i="37"/>
  <c r="DL20" i="37"/>
  <c r="FM18" i="37"/>
  <c r="FL18" i="37"/>
  <c r="FK18" i="37"/>
  <c r="FI18" i="37"/>
  <c r="FH18" i="37"/>
  <c r="FG18" i="37"/>
  <c r="FF18" i="37"/>
  <c r="FE18" i="37"/>
  <c r="FD18" i="37"/>
  <c r="FC18" i="37"/>
  <c r="FB18" i="37"/>
  <c r="FA18" i="37"/>
  <c r="EZ18" i="37"/>
  <c r="EY18" i="37"/>
  <c r="EX18" i="37"/>
  <c r="EW18" i="37"/>
  <c r="EV18" i="37"/>
  <c r="EU18" i="37"/>
  <c r="ET18" i="37"/>
  <c r="ES18" i="37"/>
  <c r="ER18" i="37"/>
  <c r="EQ18" i="37"/>
  <c r="EP18" i="37"/>
  <c r="EO18" i="37"/>
  <c r="EN18" i="37"/>
  <c r="EM18" i="37"/>
  <c r="EL18" i="37"/>
  <c r="EK18" i="37"/>
  <c r="EJ18" i="37"/>
  <c r="EI18" i="37"/>
  <c r="EH18" i="37"/>
  <c r="EG18" i="37"/>
  <c r="EF18" i="37"/>
  <c r="EE18" i="37"/>
  <c r="ED18" i="37"/>
  <c r="EC18" i="37"/>
  <c r="EB18" i="37"/>
  <c r="EA18" i="37"/>
  <c r="DZ18" i="37"/>
  <c r="DY18" i="37"/>
  <c r="DX18" i="37"/>
  <c r="DW18" i="37"/>
  <c r="DV18" i="37"/>
  <c r="DU18" i="37"/>
  <c r="DT18" i="37"/>
  <c r="DS18" i="37"/>
  <c r="DR18" i="37"/>
  <c r="DQ18" i="37"/>
  <c r="DP18" i="37"/>
  <c r="DO18" i="37"/>
  <c r="DN18" i="37"/>
  <c r="DM18" i="37"/>
  <c r="DL18" i="37"/>
  <c r="FM11" i="37"/>
  <c r="FL11" i="37"/>
  <c r="FK11" i="37"/>
  <c r="FI11" i="37"/>
  <c r="FH11" i="37"/>
  <c r="FG11" i="37"/>
  <c r="FF11" i="37"/>
  <c r="FE11" i="37"/>
  <c r="FD11" i="37"/>
  <c r="FC11" i="37"/>
  <c r="FB11" i="37"/>
  <c r="FA11" i="37"/>
  <c r="EZ11" i="37"/>
  <c r="EY11" i="37"/>
  <c r="EX11" i="37"/>
  <c r="EW11" i="37"/>
  <c r="EV11" i="37"/>
  <c r="EU11" i="37"/>
  <c r="ET11" i="37"/>
  <c r="ES11" i="37"/>
  <c r="ER11" i="37"/>
  <c r="EQ11" i="37"/>
  <c r="EP11" i="37"/>
  <c r="EO11" i="37"/>
  <c r="EN11" i="37"/>
  <c r="EM11" i="37"/>
  <c r="EL11" i="37"/>
  <c r="EK11" i="37"/>
  <c r="EJ11" i="37"/>
  <c r="EI11" i="37"/>
  <c r="EH11" i="37"/>
  <c r="EG11" i="37"/>
  <c r="EF11" i="37"/>
  <c r="EE11" i="37"/>
  <c r="ED11" i="37"/>
  <c r="EC11" i="37"/>
  <c r="EB11" i="37"/>
  <c r="EA11" i="37"/>
  <c r="DZ11" i="37"/>
  <c r="DY11" i="37"/>
  <c r="DX11" i="37"/>
  <c r="DW11" i="37"/>
  <c r="DV11" i="37"/>
  <c r="DU11" i="37"/>
  <c r="DT11" i="37"/>
  <c r="DS11" i="37"/>
  <c r="DR11" i="37"/>
  <c r="DQ11" i="37"/>
  <c r="DP11" i="37"/>
  <c r="DO11" i="37"/>
  <c r="DN11" i="37"/>
  <c r="DM11" i="37"/>
  <c r="DL11" i="37"/>
  <c r="AJ6" i="37"/>
  <c r="AK6" i="37"/>
  <c r="AL6" i="37"/>
  <c r="AM6" i="37"/>
  <c r="AN6" i="37"/>
  <c r="AO6" i="37"/>
  <c r="AP6" i="37"/>
  <c r="AQ6" i="37"/>
  <c r="AR6" i="37"/>
  <c r="AS6" i="37"/>
  <c r="AT6" i="37"/>
  <c r="AU6" i="37"/>
  <c r="AV6" i="37"/>
  <c r="AW6" i="37"/>
  <c r="AX6" i="37"/>
  <c r="AY6" i="37"/>
  <c r="AZ6" i="37"/>
  <c r="BA6" i="37"/>
  <c r="BB6" i="37"/>
  <c r="BC6" i="37"/>
  <c r="BD6" i="37"/>
  <c r="BE6" i="37"/>
  <c r="BF6" i="37"/>
  <c r="IZ6" i="37"/>
  <c r="JA6" i="37"/>
  <c r="JB6" i="37"/>
  <c r="JC6" i="37"/>
  <c r="JD6" i="37"/>
  <c r="JE6" i="37"/>
  <c r="JF6" i="37"/>
  <c r="JG6" i="37"/>
  <c r="JH6" i="37"/>
  <c r="JI6" i="37"/>
  <c r="JJ6" i="37"/>
  <c r="JK6" i="37"/>
  <c r="JL6" i="37"/>
  <c r="JM6" i="37"/>
  <c r="JN6" i="37"/>
  <c r="JO6" i="37"/>
  <c r="JP6" i="37"/>
  <c r="JQ6" i="37"/>
  <c r="JS6" i="37"/>
  <c r="JT6" i="37"/>
  <c r="JU6" i="37"/>
  <c r="GU6" i="37"/>
  <c r="GV6" i="37"/>
  <c r="GW6" i="37"/>
  <c r="GX6" i="37"/>
  <c r="GY6" i="37"/>
  <c r="GZ6" i="37"/>
  <c r="HA6" i="37"/>
  <c r="HB6" i="37"/>
  <c r="HC6" i="37"/>
  <c r="HD6" i="37"/>
  <c r="HE6" i="37"/>
  <c r="HF6" i="37"/>
  <c r="HG6" i="37"/>
  <c r="HH6" i="37"/>
  <c r="HI6" i="37"/>
  <c r="HJ6" i="37"/>
  <c r="HK6" i="37"/>
  <c r="HL6" i="37"/>
  <c r="HM6" i="37"/>
  <c r="HO6" i="37"/>
  <c r="HP6" i="37"/>
  <c r="HQ6" i="37"/>
  <c r="EQ6" i="37"/>
  <c r="ER6" i="37"/>
  <c r="ES6" i="37"/>
  <c r="ET6" i="37"/>
  <c r="EU6" i="37"/>
  <c r="EV6" i="37"/>
  <c r="EW6" i="37"/>
  <c r="EX6" i="37"/>
  <c r="EY6" i="37"/>
  <c r="EZ6" i="37"/>
  <c r="FA6" i="37"/>
  <c r="FB6" i="37"/>
  <c r="FC6" i="37"/>
  <c r="FD6" i="37"/>
  <c r="FE6" i="37"/>
  <c r="FF6" i="37"/>
  <c r="FG6" i="37"/>
  <c r="FH6" i="37"/>
  <c r="FI6" i="37"/>
  <c r="FK6" i="37"/>
  <c r="FL6" i="37"/>
  <c r="FM6" i="37"/>
  <c r="BH137" i="37"/>
  <c r="BH136" i="37"/>
  <c r="BH135" i="37"/>
  <c r="BH133" i="37"/>
  <c r="BH132" i="37"/>
  <c r="BH131" i="37"/>
  <c r="BH130" i="37"/>
  <c r="BH129" i="37"/>
  <c r="BH128" i="37"/>
  <c r="BH127" i="37"/>
  <c r="BH126" i="37"/>
  <c r="BH124" i="37"/>
  <c r="BH123" i="37"/>
  <c r="BH122" i="37"/>
  <c r="BH120" i="37"/>
  <c r="BH119" i="37"/>
  <c r="BH118" i="37"/>
  <c r="BH117" i="37"/>
  <c r="BH116" i="37"/>
  <c r="BH115" i="37"/>
  <c r="BH114" i="37"/>
  <c r="BH112" i="37"/>
  <c r="BH111" i="37"/>
  <c r="BH109" i="37"/>
  <c r="BH108" i="37"/>
  <c r="BH107" i="37"/>
  <c r="BH106" i="37"/>
  <c r="BH105" i="37"/>
  <c r="BH104" i="37"/>
  <c r="BH103" i="37"/>
  <c r="BH102" i="37"/>
  <c r="BH101" i="37"/>
  <c r="BH100" i="37"/>
  <c r="BH99" i="37"/>
  <c r="BH98" i="37"/>
  <c r="BH97" i="37"/>
  <c r="BH96" i="37"/>
  <c r="BH95" i="37"/>
  <c r="BH93" i="37"/>
  <c r="BH92" i="37"/>
  <c r="BH91" i="37"/>
  <c r="BH90" i="37"/>
  <c r="BH89" i="37"/>
  <c r="BH88" i="37"/>
  <c r="BH86" i="37"/>
  <c r="BH85" i="37"/>
  <c r="BH80" i="37"/>
  <c r="BH79" i="37"/>
  <c r="BH78" i="37"/>
  <c r="BH77" i="37"/>
  <c r="BH75" i="37"/>
  <c r="BH74" i="37"/>
  <c r="BH73" i="37"/>
  <c r="BH72" i="37"/>
  <c r="BH71" i="37"/>
  <c r="BH70" i="37"/>
  <c r="BH69" i="37"/>
  <c r="BH68" i="37"/>
  <c r="BH67" i="37"/>
  <c r="BH60" i="37"/>
  <c r="BH59" i="37"/>
  <c r="BH58" i="37"/>
  <c r="BH57" i="37"/>
  <c r="BH56" i="37"/>
  <c r="BH55" i="37"/>
  <c r="BH54" i="37"/>
  <c r="BH53" i="37"/>
  <c r="BH52" i="37"/>
  <c r="BH51" i="37"/>
  <c r="BH50" i="37"/>
  <c r="BH49" i="37"/>
  <c r="BH48" i="37"/>
  <c r="BH47" i="37"/>
  <c r="BH46" i="37"/>
  <c r="BH45" i="37"/>
  <c r="BH44" i="37"/>
  <c r="BH43" i="37"/>
  <c r="BH41" i="37"/>
  <c r="BH40" i="37"/>
  <c r="BH39" i="37"/>
  <c r="BH38" i="37"/>
  <c r="BH36" i="37"/>
  <c r="BH35" i="37"/>
  <c r="BH34" i="37"/>
  <c r="BH33" i="37"/>
  <c r="BH31" i="37"/>
  <c r="BH30" i="37"/>
  <c r="BH29" i="37"/>
  <c r="BH28" i="37"/>
  <c r="BH27" i="37"/>
  <c r="BH26" i="37"/>
  <c r="BH25" i="37"/>
  <c r="BH24" i="37"/>
  <c r="BH22" i="37"/>
  <c r="BH21" i="37"/>
  <c r="BH19" i="37"/>
  <c r="BH17" i="37"/>
  <c r="BH16" i="37"/>
  <c r="BH15" i="37"/>
  <c r="BH14" i="37"/>
  <c r="BH13" i="37"/>
  <c r="BH12" i="37"/>
  <c r="BH8" i="37"/>
  <c r="BH9" i="37"/>
  <c r="BH10" i="37"/>
  <c r="BH7" i="37"/>
  <c r="BU6" i="37"/>
  <c r="BV6" i="37"/>
  <c r="BW6" i="37"/>
  <c r="BX6" i="37"/>
  <c r="BY6" i="37"/>
  <c r="BZ6" i="37"/>
  <c r="CA6" i="37"/>
  <c r="CB6" i="37"/>
  <c r="CC6" i="37"/>
  <c r="CD6" i="37"/>
  <c r="CE6" i="37"/>
  <c r="CF6" i="37"/>
  <c r="CG6" i="37"/>
  <c r="CH6" i="37"/>
  <c r="CI6" i="37"/>
  <c r="CJ6" i="37"/>
  <c r="CK6" i="37"/>
  <c r="CL6" i="37"/>
  <c r="CM6" i="37"/>
  <c r="CN6" i="37"/>
  <c r="CO6" i="37"/>
  <c r="BU11" i="37"/>
  <c r="BV11" i="37"/>
  <c r="BW11" i="37"/>
  <c r="BX11" i="37"/>
  <c r="BY11" i="37"/>
  <c r="BZ11" i="37"/>
  <c r="CA11" i="37"/>
  <c r="CB11" i="37"/>
  <c r="CC11" i="37"/>
  <c r="CD11" i="37"/>
  <c r="CE11" i="37"/>
  <c r="CF11" i="37"/>
  <c r="CG11" i="37"/>
  <c r="CH11" i="37"/>
  <c r="CI11" i="37"/>
  <c r="CJ11" i="37"/>
  <c r="CK11" i="37"/>
  <c r="CL11" i="37"/>
  <c r="CM11" i="37"/>
  <c r="CN11" i="37"/>
  <c r="CO11" i="37"/>
  <c r="BU18" i="37"/>
  <c r="BV18" i="37"/>
  <c r="BW18" i="37"/>
  <c r="BX18" i="37"/>
  <c r="BY18" i="37"/>
  <c r="BZ18" i="37"/>
  <c r="CA18" i="37"/>
  <c r="CB18" i="37"/>
  <c r="CC18" i="37"/>
  <c r="CD18" i="37"/>
  <c r="CE18" i="37"/>
  <c r="CF18" i="37"/>
  <c r="CG18" i="37"/>
  <c r="CH18" i="37"/>
  <c r="CI18" i="37"/>
  <c r="CJ18" i="37"/>
  <c r="CK18" i="37"/>
  <c r="CL18" i="37"/>
  <c r="CM18" i="37"/>
  <c r="CN18" i="37"/>
  <c r="CO18" i="37"/>
  <c r="BU20" i="37"/>
  <c r="BV20" i="37"/>
  <c r="BW20" i="37"/>
  <c r="BX20" i="37"/>
  <c r="BY20" i="37"/>
  <c r="BZ20" i="37"/>
  <c r="CA20" i="37"/>
  <c r="CB20" i="37"/>
  <c r="CC20" i="37"/>
  <c r="CD20" i="37"/>
  <c r="CE20" i="37"/>
  <c r="CF20" i="37"/>
  <c r="CG20" i="37"/>
  <c r="CH20" i="37"/>
  <c r="CI20" i="37"/>
  <c r="CJ20" i="37"/>
  <c r="CK20" i="37"/>
  <c r="CL20" i="37"/>
  <c r="CM20" i="37"/>
  <c r="CN20" i="37"/>
  <c r="CO20" i="37"/>
  <c r="BU32" i="37"/>
  <c r="BV32" i="37"/>
  <c r="BW32" i="37"/>
  <c r="BX32" i="37"/>
  <c r="BY32" i="37"/>
  <c r="BZ32" i="37"/>
  <c r="CA32" i="37"/>
  <c r="CB32" i="37"/>
  <c r="CC32" i="37"/>
  <c r="CD32" i="37"/>
  <c r="CE32" i="37"/>
  <c r="CF32" i="37"/>
  <c r="CG32" i="37"/>
  <c r="CH32" i="37"/>
  <c r="CI32" i="37"/>
  <c r="CJ32" i="37"/>
  <c r="CK32" i="37"/>
  <c r="CL32" i="37"/>
  <c r="CM32" i="37"/>
  <c r="CN32" i="37"/>
  <c r="CO32" i="37"/>
  <c r="BU37" i="37"/>
  <c r="BV37" i="37"/>
  <c r="BW37" i="37"/>
  <c r="BX37" i="37"/>
  <c r="BY37" i="37"/>
  <c r="BZ37" i="37"/>
  <c r="CA37" i="37"/>
  <c r="CB37" i="37"/>
  <c r="CC37" i="37"/>
  <c r="CD37" i="37"/>
  <c r="CE37" i="37"/>
  <c r="CF37" i="37"/>
  <c r="CG37" i="37"/>
  <c r="CH37" i="37"/>
  <c r="CI37" i="37"/>
  <c r="CJ37" i="37"/>
  <c r="CK37" i="37"/>
  <c r="CL37" i="37"/>
  <c r="CM37" i="37"/>
  <c r="CN37" i="37"/>
  <c r="CO37" i="37"/>
  <c r="BU42" i="37"/>
  <c r="BV42" i="37"/>
  <c r="BW42" i="37"/>
  <c r="BX42" i="37"/>
  <c r="BY42" i="37"/>
  <c r="BZ42" i="37"/>
  <c r="CA42" i="37"/>
  <c r="CB42" i="37"/>
  <c r="CC42" i="37"/>
  <c r="CD42" i="37"/>
  <c r="CE42" i="37"/>
  <c r="CF42" i="37"/>
  <c r="CG42" i="37"/>
  <c r="CH42" i="37"/>
  <c r="CI42" i="37"/>
  <c r="CJ42" i="37"/>
  <c r="CK42" i="37"/>
  <c r="CL42" i="37"/>
  <c r="CM42" i="37"/>
  <c r="CN42" i="37"/>
  <c r="CO42" i="37"/>
  <c r="BU61" i="37"/>
  <c r="BV61" i="37"/>
  <c r="BW61" i="37"/>
  <c r="BX61" i="37"/>
  <c r="BY61" i="37"/>
  <c r="BZ61" i="37"/>
  <c r="CA61" i="37"/>
  <c r="CB61" i="37"/>
  <c r="CC61" i="37"/>
  <c r="CD61" i="37"/>
  <c r="CE61" i="37"/>
  <c r="CF61" i="37"/>
  <c r="CG61" i="37"/>
  <c r="CH61" i="37"/>
  <c r="CI61" i="37"/>
  <c r="CJ61" i="37"/>
  <c r="CK61" i="37"/>
  <c r="CL61" i="37"/>
  <c r="CM61" i="37"/>
  <c r="CN61" i="37"/>
  <c r="CO61" i="37"/>
  <c r="BU66" i="37"/>
  <c r="BV66" i="37"/>
  <c r="BW66" i="37"/>
  <c r="BX66" i="37"/>
  <c r="BY66" i="37"/>
  <c r="BZ66" i="37"/>
  <c r="CA66" i="37"/>
  <c r="CB66" i="37"/>
  <c r="CC66" i="37"/>
  <c r="CD66" i="37"/>
  <c r="CE66" i="37"/>
  <c r="CF66" i="37"/>
  <c r="CG66" i="37"/>
  <c r="CH66" i="37"/>
  <c r="CI66" i="37"/>
  <c r="CJ66" i="37"/>
  <c r="CK66" i="37"/>
  <c r="CL66" i="37"/>
  <c r="CM66" i="37"/>
  <c r="CN66" i="37"/>
  <c r="CO66" i="37"/>
  <c r="BU84" i="37"/>
  <c r="BV84" i="37"/>
  <c r="BW84" i="37"/>
  <c r="BX84" i="37"/>
  <c r="BY84" i="37"/>
  <c r="BZ84" i="37"/>
  <c r="CA84" i="37"/>
  <c r="CB84" i="37"/>
  <c r="CC84" i="37"/>
  <c r="CD84" i="37"/>
  <c r="CE84" i="37"/>
  <c r="CF84" i="37"/>
  <c r="CG84" i="37"/>
  <c r="CH84" i="37"/>
  <c r="CI84" i="37"/>
  <c r="CJ84" i="37"/>
  <c r="CK84" i="37"/>
  <c r="CL84" i="37"/>
  <c r="CM84" i="37"/>
  <c r="CN84" i="37"/>
  <c r="CO84" i="37"/>
  <c r="BU110" i="37"/>
  <c r="BV110" i="37"/>
  <c r="BW110" i="37"/>
  <c r="BX110" i="37"/>
  <c r="BY110" i="37"/>
  <c r="BZ110" i="37"/>
  <c r="CA110" i="37"/>
  <c r="CB110" i="37"/>
  <c r="CC110" i="37"/>
  <c r="CD110" i="37"/>
  <c r="CE110" i="37"/>
  <c r="CF110" i="37"/>
  <c r="CG110" i="37"/>
  <c r="CH110" i="37"/>
  <c r="CI110" i="37"/>
  <c r="CJ110" i="37"/>
  <c r="CK110" i="37"/>
  <c r="CL110" i="37"/>
  <c r="CM110" i="37"/>
  <c r="CN110" i="37"/>
  <c r="CO110" i="37"/>
  <c r="BU113" i="37"/>
  <c r="BV113" i="37"/>
  <c r="BW113" i="37"/>
  <c r="BX113" i="37"/>
  <c r="BY113" i="37"/>
  <c r="BZ113" i="37"/>
  <c r="CA113" i="37"/>
  <c r="CB113" i="37"/>
  <c r="CC113" i="37"/>
  <c r="CD113" i="37"/>
  <c r="CE113" i="37"/>
  <c r="CF113" i="37"/>
  <c r="CG113" i="37"/>
  <c r="CH113" i="37"/>
  <c r="CI113" i="37"/>
  <c r="CJ113" i="37"/>
  <c r="CK113" i="37"/>
  <c r="CL113" i="37"/>
  <c r="CM113" i="37"/>
  <c r="CN113" i="37"/>
  <c r="CO113" i="37"/>
  <c r="BU121" i="37"/>
  <c r="BV121" i="37"/>
  <c r="BW121" i="37"/>
  <c r="BX121" i="37"/>
  <c r="BY121" i="37"/>
  <c r="BZ121" i="37"/>
  <c r="CA121" i="37"/>
  <c r="CB121" i="37"/>
  <c r="CC121" i="37"/>
  <c r="CD121" i="37"/>
  <c r="CE121" i="37"/>
  <c r="CF121" i="37"/>
  <c r="CG121" i="37"/>
  <c r="CH121" i="37"/>
  <c r="CI121" i="37"/>
  <c r="CJ121" i="37"/>
  <c r="CK121" i="37"/>
  <c r="CL121" i="37"/>
  <c r="CM121" i="37"/>
  <c r="CN121" i="37"/>
  <c r="CO121" i="37"/>
  <c r="BU125" i="37"/>
  <c r="BV125" i="37"/>
  <c r="BW125" i="37"/>
  <c r="BX125" i="37"/>
  <c r="BY125" i="37"/>
  <c r="BZ125" i="37"/>
  <c r="CA125" i="37"/>
  <c r="CB125" i="37"/>
  <c r="CC125" i="37"/>
  <c r="CD125" i="37"/>
  <c r="CE125" i="37"/>
  <c r="CF125" i="37"/>
  <c r="CG125" i="37"/>
  <c r="CH125" i="37"/>
  <c r="CI125" i="37"/>
  <c r="CJ125" i="37"/>
  <c r="CK125" i="37"/>
  <c r="CL125" i="37"/>
  <c r="CM125" i="37"/>
  <c r="CN125" i="37"/>
  <c r="CO125" i="37"/>
  <c r="BU134" i="37"/>
  <c r="BV134" i="37"/>
  <c r="BW134" i="37"/>
  <c r="BX134" i="37"/>
  <c r="BY134" i="37"/>
  <c r="BZ134" i="37"/>
  <c r="CA134" i="37"/>
  <c r="CB134" i="37"/>
  <c r="CC134" i="37"/>
  <c r="CD134" i="37"/>
  <c r="CE134" i="37"/>
  <c r="CF134" i="37"/>
  <c r="CG134" i="37"/>
  <c r="CH134" i="37"/>
  <c r="CI134" i="37"/>
  <c r="CJ134" i="37"/>
  <c r="CK134" i="37"/>
  <c r="CL134" i="37"/>
  <c r="CM134" i="37"/>
  <c r="CN134" i="37"/>
  <c r="CO134" i="37"/>
  <c r="BH76" i="37" l="1"/>
  <c r="E7" i="37"/>
  <c r="C76" i="38" l="1"/>
  <c r="B124" i="38"/>
  <c r="K141" i="38"/>
  <c r="J141" i="38"/>
  <c r="I141" i="38"/>
  <c r="H141" i="38"/>
  <c r="G141" i="38"/>
  <c r="F141" i="38"/>
  <c r="E141" i="38"/>
  <c r="D141" i="38"/>
  <c r="K140" i="38"/>
  <c r="J140" i="38"/>
  <c r="I140" i="38"/>
  <c r="H140" i="38"/>
  <c r="G140" i="38"/>
  <c r="F140" i="38"/>
  <c r="E140" i="38"/>
  <c r="D140" i="38"/>
  <c r="K139" i="38"/>
  <c r="J139" i="38"/>
  <c r="I139" i="38"/>
  <c r="H139" i="38"/>
  <c r="G139" i="38"/>
  <c r="F139" i="38"/>
  <c r="E139" i="38"/>
  <c r="D139" i="38"/>
  <c r="K137" i="38"/>
  <c r="J137" i="38"/>
  <c r="I137" i="38"/>
  <c r="H137" i="38"/>
  <c r="G137" i="38"/>
  <c r="F137" i="38"/>
  <c r="E137" i="38"/>
  <c r="D137" i="38"/>
  <c r="K136" i="38"/>
  <c r="J136" i="38"/>
  <c r="I136" i="38"/>
  <c r="H136" i="38"/>
  <c r="G136" i="38"/>
  <c r="F136" i="38"/>
  <c r="E136" i="38"/>
  <c r="D136" i="38"/>
  <c r="K135" i="38"/>
  <c r="J135" i="38"/>
  <c r="I135" i="38"/>
  <c r="H135" i="38"/>
  <c r="G135" i="38"/>
  <c r="F135" i="38"/>
  <c r="E135" i="38"/>
  <c r="D135" i="38"/>
  <c r="K134" i="38"/>
  <c r="J134" i="38"/>
  <c r="I134" i="38"/>
  <c r="H134" i="38"/>
  <c r="G134" i="38"/>
  <c r="F134" i="38"/>
  <c r="E134" i="38"/>
  <c r="D134" i="38"/>
  <c r="K133" i="38"/>
  <c r="J133" i="38"/>
  <c r="I133" i="38"/>
  <c r="H133" i="38"/>
  <c r="G133" i="38"/>
  <c r="F133" i="38"/>
  <c r="E133" i="38"/>
  <c r="D133" i="38"/>
  <c r="K132" i="38"/>
  <c r="J132" i="38"/>
  <c r="I132" i="38"/>
  <c r="H132" i="38"/>
  <c r="G132" i="38"/>
  <c r="F132" i="38"/>
  <c r="E132" i="38"/>
  <c r="D132" i="38"/>
  <c r="K131" i="38"/>
  <c r="J131" i="38"/>
  <c r="I131" i="38"/>
  <c r="H131" i="38"/>
  <c r="G131" i="38"/>
  <c r="F131" i="38"/>
  <c r="E131" i="38"/>
  <c r="D131" i="38"/>
  <c r="K130" i="38"/>
  <c r="K129" i="38" s="1"/>
  <c r="J130" i="38"/>
  <c r="J129" i="38" s="1"/>
  <c r="I130" i="38"/>
  <c r="H130" i="38"/>
  <c r="G130" i="38"/>
  <c r="F130" i="38"/>
  <c r="E130" i="38"/>
  <c r="D130" i="38"/>
  <c r="K128" i="38"/>
  <c r="J128" i="38"/>
  <c r="I128" i="38"/>
  <c r="H128" i="38"/>
  <c r="G128" i="38"/>
  <c r="F128" i="38"/>
  <c r="E128" i="38"/>
  <c r="D128" i="38"/>
  <c r="K127" i="38"/>
  <c r="J127" i="38"/>
  <c r="I127" i="38"/>
  <c r="H127" i="38"/>
  <c r="G127" i="38"/>
  <c r="F127" i="38"/>
  <c r="E127" i="38"/>
  <c r="D127" i="38"/>
  <c r="K126" i="38"/>
  <c r="K125" i="38" s="1"/>
  <c r="J126" i="38"/>
  <c r="J125" i="38" s="1"/>
  <c r="I126" i="38"/>
  <c r="H126" i="38"/>
  <c r="G126" i="38"/>
  <c r="F126" i="38"/>
  <c r="E126" i="38"/>
  <c r="D126" i="38"/>
  <c r="K124" i="38"/>
  <c r="J124" i="38"/>
  <c r="I124" i="38"/>
  <c r="H124" i="38"/>
  <c r="G124" i="38"/>
  <c r="F124" i="38"/>
  <c r="E124" i="38"/>
  <c r="D124" i="38"/>
  <c r="K121" i="38"/>
  <c r="J121" i="38"/>
  <c r="I121" i="38"/>
  <c r="G121" i="38"/>
  <c r="F121" i="38"/>
  <c r="E121" i="38"/>
  <c r="D121" i="38"/>
  <c r="K120" i="38"/>
  <c r="J120" i="38"/>
  <c r="I120" i="38"/>
  <c r="H120" i="38"/>
  <c r="G120" i="38"/>
  <c r="F120" i="38"/>
  <c r="E120" i="38"/>
  <c r="D120" i="38"/>
  <c r="K119" i="38"/>
  <c r="J119" i="38"/>
  <c r="I119" i="38"/>
  <c r="H119" i="38"/>
  <c r="G119" i="38"/>
  <c r="F119" i="38"/>
  <c r="E119" i="38"/>
  <c r="D119" i="38"/>
  <c r="K118" i="38"/>
  <c r="J118" i="38"/>
  <c r="I118" i="38"/>
  <c r="H118" i="38"/>
  <c r="G118" i="38"/>
  <c r="F118" i="38"/>
  <c r="E118" i="38"/>
  <c r="D118" i="38"/>
  <c r="K117" i="38"/>
  <c r="J117" i="38"/>
  <c r="I117" i="38"/>
  <c r="H117" i="38"/>
  <c r="G117" i="38"/>
  <c r="F117" i="38"/>
  <c r="E117" i="38"/>
  <c r="D117" i="38"/>
  <c r="K116" i="38"/>
  <c r="J116" i="38"/>
  <c r="I116" i="38"/>
  <c r="H116" i="38"/>
  <c r="G116" i="38"/>
  <c r="F116" i="38"/>
  <c r="E116" i="38"/>
  <c r="D116" i="38"/>
  <c r="K114" i="38"/>
  <c r="J114" i="38"/>
  <c r="I114" i="38"/>
  <c r="H114" i="38"/>
  <c r="G114" i="38"/>
  <c r="F114" i="38"/>
  <c r="E114" i="38"/>
  <c r="D114" i="38"/>
  <c r="K113" i="38"/>
  <c r="K112" i="38" s="1"/>
  <c r="J113" i="38"/>
  <c r="J112" i="38" s="1"/>
  <c r="I113" i="38"/>
  <c r="I112" i="38" s="1"/>
  <c r="H113" i="38"/>
  <c r="G113" i="38"/>
  <c r="F113" i="38"/>
  <c r="E113" i="38"/>
  <c r="D113" i="38"/>
  <c r="K111" i="38"/>
  <c r="J111" i="38"/>
  <c r="I111" i="38"/>
  <c r="H111" i="38"/>
  <c r="G111" i="38"/>
  <c r="F111" i="38"/>
  <c r="E111" i="38"/>
  <c r="D111" i="38"/>
  <c r="K110" i="38"/>
  <c r="J110" i="38"/>
  <c r="I110" i="38"/>
  <c r="H110" i="38"/>
  <c r="G110" i="38"/>
  <c r="F110" i="38"/>
  <c r="E110" i="38"/>
  <c r="D110" i="38"/>
  <c r="K109" i="38"/>
  <c r="J109" i="38"/>
  <c r="I109" i="38"/>
  <c r="H109" i="38"/>
  <c r="G109" i="38"/>
  <c r="F109" i="38"/>
  <c r="E109" i="38"/>
  <c r="D109" i="38"/>
  <c r="K108" i="38"/>
  <c r="J108" i="38"/>
  <c r="I108" i="38"/>
  <c r="H108" i="38"/>
  <c r="G108" i="38"/>
  <c r="F108" i="38"/>
  <c r="E108" i="38"/>
  <c r="D108" i="38"/>
  <c r="K107" i="38"/>
  <c r="J107" i="38"/>
  <c r="I107" i="38"/>
  <c r="H107" i="38"/>
  <c r="G107" i="38"/>
  <c r="F107" i="38"/>
  <c r="E107" i="38"/>
  <c r="D107" i="38"/>
  <c r="K106" i="38"/>
  <c r="J106" i="38"/>
  <c r="I106" i="38"/>
  <c r="H106" i="38"/>
  <c r="G106" i="38"/>
  <c r="F106" i="38"/>
  <c r="E106" i="38"/>
  <c r="D106" i="38"/>
  <c r="K105" i="38"/>
  <c r="J105" i="38"/>
  <c r="I105" i="38"/>
  <c r="H105" i="38"/>
  <c r="F105" i="38"/>
  <c r="E105" i="38"/>
  <c r="D105" i="38"/>
  <c r="K104" i="38"/>
  <c r="J104" i="38"/>
  <c r="I104" i="38"/>
  <c r="H104" i="38"/>
  <c r="G104" i="38"/>
  <c r="F104" i="38"/>
  <c r="E104" i="38"/>
  <c r="D104" i="38"/>
  <c r="K103" i="38"/>
  <c r="J103" i="38"/>
  <c r="I103" i="38"/>
  <c r="H103" i="38"/>
  <c r="G103" i="38"/>
  <c r="F103" i="38"/>
  <c r="E103" i="38"/>
  <c r="D103" i="38"/>
  <c r="K102" i="38"/>
  <c r="J102" i="38"/>
  <c r="I102" i="38"/>
  <c r="H102" i="38"/>
  <c r="G102" i="38"/>
  <c r="F102" i="38"/>
  <c r="E102" i="38"/>
  <c r="D102" i="38"/>
  <c r="K101" i="38"/>
  <c r="J101" i="38"/>
  <c r="I101" i="38"/>
  <c r="H101" i="38"/>
  <c r="G101" i="38"/>
  <c r="F101" i="38"/>
  <c r="E101" i="38"/>
  <c r="D101" i="38"/>
  <c r="K100" i="38"/>
  <c r="J100" i="38"/>
  <c r="I100" i="38"/>
  <c r="H100" i="38"/>
  <c r="G100" i="38"/>
  <c r="F100" i="38"/>
  <c r="E100" i="38"/>
  <c r="D100" i="38"/>
  <c r="K99" i="38"/>
  <c r="J99" i="38"/>
  <c r="I99" i="38"/>
  <c r="H99" i="38"/>
  <c r="G99" i="38"/>
  <c r="F99" i="38"/>
  <c r="E99" i="38"/>
  <c r="D99" i="38"/>
  <c r="K98" i="38"/>
  <c r="J98" i="38"/>
  <c r="I98" i="38"/>
  <c r="H98" i="38"/>
  <c r="G98" i="38"/>
  <c r="F98" i="38"/>
  <c r="E98" i="38"/>
  <c r="D98" i="38"/>
  <c r="K97" i="38"/>
  <c r="J97" i="38"/>
  <c r="I97" i="38"/>
  <c r="H97" i="38"/>
  <c r="G97" i="38"/>
  <c r="F97" i="38"/>
  <c r="E97" i="38"/>
  <c r="D97" i="38"/>
  <c r="K96" i="38"/>
  <c r="J96" i="38"/>
  <c r="I96" i="38"/>
  <c r="H96" i="38"/>
  <c r="G96" i="38"/>
  <c r="F96" i="38"/>
  <c r="E96" i="38"/>
  <c r="D96" i="38"/>
  <c r="K93" i="38"/>
  <c r="J93" i="38"/>
  <c r="I93" i="38"/>
  <c r="H93" i="38"/>
  <c r="G93" i="38"/>
  <c r="F93" i="38"/>
  <c r="E93" i="38"/>
  <c r="D93" i="38"/>
  <c r="K92" i="38"/>
  <c r="J92" i="38"/>
  <c r="I92" i="38"/>
  <c r="H92" i="38"/>
  <c r="G92" i="38"/>
  <c r="F92" i="38"/>
  <c r="E92" i="38"/>
  <c r="D92" i="38"/>
  <c r="K91" i="38"/>
  <c r="J91" i="38"/>
  <c r="I91" i="38"/>
  <c r="H91" i="38"/>
  <c r="G91" i="38"/>
  <c r="F91" i="38"/>
  <c r="E91" i="38"/>
  <c r="D91" i="38"/>
  <c r="K90" i="38"/>
  <c r="J90" i="38"/>
  <c r="I90" i="38"/>
  <c r="H90" i="38"/>
  <c r="G90" i="38"/>
  <c r="F90" i="38"/>
  <c r="E90" i="38"/>
  <c r="D90" i="38"/>
  <c r="K89" i="38"/>
  <c r="J89" i="38"/>
  <c r="I89" i="38"/>
  <c r="H89" i="38"/>
  <c r="G89" i="38"/>
  <c r="F89" i="38"/>
  <c r="E89" i="38"/>
  <c r="D89" i="38"/>
  <c r="K88" i="38"/>
  <c r="J88" i="38"/>
  <c r="I88" i="38"/>
  <c r="H88" i="38"/>
  <c r="G88" i="38"/>
  <c r="F88" i="38"/>
  <c r="E88" i="38"/>
  <c r="D88" i="38"/>
  <c r="K86" i="38"/>
  <c r="J86" i="38"/>
  <c r="I86" i="38"/>
  <c r="H86" i="38"/>
  <c r="G86" i="38"/>
  <c r="F86" i="38"/>
  <c r="E86" i="38"/>
  <c r="D86" i="38"/>
  <c r="K85" i="38"/>
  <c r="J85" i="38"/>
  <c r="I85" i="38"/>
  <c r="H85" i="38"/>
  <c r="G85" i="38"/>
  <c r="F85" i="38"/>
  <c r="E85" i="38"/>
  <c r="D85" i="38"/>
  <c r="K80" i="38"/>
  <c r="J80" i="38"/>
  <c r="I80" i="38"/>
  <c r="H80" i="38"/>
  <c r="G80" i="38"/>
  <c r="F80" i="38"/>
  <c r="E80" i="38"/>
  <c r="D80" i="38"/>
  <c r="K79" i="38"/>
  <c r="J79" i="38"/>
  <c r="I79" i="38"/>
  <c r="H79" i="38"/>
  <c r="G79" i="38"/>
  <c r="F79" i="38"/>
  <c r="E79" i="38"/>
  <c r="D79" i="38"/>
  <c r="K78" i="38"/>
  <c r="J78" i="38"/>
  <c r="I78" i="38"/>
  <c r="H78" i="38"/>
  <c r="G78" i="38"/>
  <c r="F78" i="38"/>
  <c r="E78" i="38"/>
  <c r="D78" i="38"/>
  <c r="K77" i="38"/>
  <c r="J77" i="38"/>
  <c r="I77" i="38"/>
  <c r="I76" i="38" s="1"/>
  <c r="H77" i="38"/>
  <c r="G77" i="38"/>
  <c r="F77" i="38"/>
  <c r="E77" i="38"/>
  <c r="D77" i="38"/>
  <c r="K75" i="38"/>
  <c r="J75" i="38"/>
  <c r="H75" i="38"/>
  <c r="G75" i="38"/>
  <c r="F75" i="38"/>
  <c r="E75" i="38"/>
  <c r="D75" i="38"/>
  <c r="K74" i="38"/>
  <c r="J74" i="38"/>
  <c r="I74" i="38"/>
  <c r="H74" i="38"/>
  <c r="G74" i="38"/>
  <c r="F74" i="38"/>
  <c r="E74" i="38"/>
  <c r="D74" i="38"/>
  <c r="K73" i="38"/>
  <c r="J73" i="38"/>
  <c r="I73" i="38"/>
  <c r="G73" i="38"/>
  <c r="F73" i="38"/>
  <c r="E73" i="38"/>
  <c r="D73" i="38"/>
  <c r="K72" i="38"/>
  <c r="J72" i="38"/>
  <c r="I72" i="38"/>
  <c r="H72" i="38"/>
  <c r="G72" i="38"/>
  <c r="F72" i="38"/>
  <c r="E72" i="38"/>
  <c r="D72" i="38"/>
  <c r="K71" i="38"/>
  <c r="J71" i="38"/>
  <c r="I71" i="38"/>
  <c r="H71" i="38"/>
  <c r="G71" i="38"/>
  <c r="F71" i="38"/>
  <c r="E71" i="38"/>
  <c r="D71" i="38"/>
  <c r="K70" i="38"/>
  <c r="J70" i="38"/>
  <c r="I70" i="38"/>
  <c r="H70" i="38"/>
  <c r="G70" i="38"/>
  <c r="F70" i="38"/>
  <c r="E70" i="38"/>
  <c r="D70" i="38"/>
  <c r="K69" i="38"/>
  <c r="J69" i="38"/>
  <c r="I69" i="38"/>
  <c r="H69" i="38"/>
  <c r="G69" i="38"/>
  <c r="F69" i="38"/>
  <c r="E69" i="38"/>
  <c r="D69" i="38"/>
  <c r="K68" i="38"/>
  <c r="J68" i="38"/>
  <c r="I68" i="38"/>
  <c r="H68" i="38"/>
  <c r="G68" i="38"/>
  <c r="F68" i="38"/>
  <c r="E68" i="38"/>
  <c r="D68" i="38"/>
  <c r="K67" i="38"/>
  <c r="J67" i="38"/>
  <c r="I67" i="38"/>
  <c r="H67" i="38"/>
  <c r="G67" i="38"/>
  <c r="F67" i="38"/>
  <c r="E67" i="38"/>
  <c r="D67" i="38"/>
  <c r="K65" i="38"/>
  <c r="J65" i="38"/>
  <c r="I65" i="38"/>
  <c r="H65" i="38"/>
  <c r="G65" i="38"/>
  <c r="F65" i="38"/>
  <c r="E65" i="38"/>
  <c r="D65" i="38"/>
  <c r="K64" i="38"/>
  <c r="J64" i="38"/>
  <c r="I64" i="38"/>
  <c r="H64" i="38"/>
  <c r="G64" i="38"/>
  <c r="F64" i="38"/>
  <c r="E64" i="38"/>
  <c r="D64" i="38"/>
  <c r="K63" i="38"/>
  <c r="J63" i="38"/>
  <c r="I63" i="38"/>
  <c r="H63" i="38"/>
  <c r="G63" i="38"/>
  <c r="F63" i="38"/>
  <c r="E63" i="38"/>
  <c r="D63" i="38"/>
  <c r="K62" i="38"/>
  <c r="J62" i="38"/>
  <c r="I62" i="38"/>
  <c r="H62" i="38"/>
  <c r="G62" i="38"/>
  <c r="F62" i="38"/>
  <c r="E62" i="38"/>
  <c r="D62" i="38"/>
  <c r="K60" i="38"/>
  <c r="J60" i="38"/>
  <c r="I60" i="38"/>
  <c r="H60" i="38"/>
  <c r="G60" i="38"/>
  <c r="F60" i="38"/>
  <c r="E60" i="38"/>
  <c r="D60" i="38"/>
  <c r="K59" i="38"/>
  <c r="J59" i="38"/>
  <c r="I59" i="38"/>
  <c r="H59" i="38"/>
  <c r="G59" i="38"/>
  <c r="F59" i="38"/>
  <c r="E59" i="38"/>
  <c r="D59" i="38"/>
  <c r="K58" i="38"/>
  <c r="J58" i="38"/>
  <c r="I58" i="38"/>
  <c r="H58" i="38"/>
  <c r="G58" i="38"/>
  <c r="F58" i="38"/>
  <c r="E58" i="38"/>
  <c r="D58" i="38"/>
  <c r="K57" i="38"/>
  <c r="J57" i="38"/>
  <c r="I57" i="38"/>
  <c r="H57" i="38"/>
  <c r="G57" i="38"/>
  <c r="F57" i="38"/>
  <c r="E57" i="38"/>
  <c r="D57" i="38"/>
  <c r="K56" i="38"/>
  <c r="J56" i="38"/>
  <c r="I56" i="38"/>
  <c r="H56" i="38"/>
  <c r="G56" i="38"/>
  <c r="F56" i="38"/>
  <c r="E56" i="38"/>
  <c r="D56" i="38"/>
  <c r="K55" i="38"/>
  <c r="J55" i="38"/>
  <c r="I55" i="38"/>
  <c r="H55" i="38"/>
  <c r="G55" i="38"/>
  <c r="F55" i="38"/>
  <c r="E55" i="38"/>
  <c r="D55" i="38"/>
  <c r="K54" i="38"/>
  <c r="J54" i="38"/>
  <c r="I54" i="38"/>
  <c r="H54" i="38"/>
  <c r="G54" i="38"/>
  <c r="F54" i="38"/>
  <c r="E54" i="38"/>
  <c r="D54" i="38"/>
  <c r="K53" i="38"/>
  <c r="J53" i="38"/>
  <c r="I53" i="38"/>
  <c r="H53" i="38"/>
  <c r="G53" i="38"/>
  <c r="F53" i="38"/>
  <c r="E53" i="38"/>
  <c r="D53" i="38"/>
  <c r="K52" i="38"/>
  <c r="J52" i="38"/>
  <c r="I52" i="38"/>
  <c r="H52" i="38"/>
  <c r="G52" i="38"/>
  <c r="F52" i="38"/>
  <c r="E52" i="38"/>
  <c r="D52" i="38"/>
  <c r="K51" i="38"/>
  <c r="J51" i="38"/>
  <c r="I51" i="38"/>
  <c r="H51" i="38"/>
  <c r="G51" i="38"/>
  <c r="F51" i="38"/>
  <c r="E51" i="38"/>
  <c r="D51" i="38"/>
  <c r="K50" i="38"/>
  <c r="J50" i="38"/>
  <c r="I50" i="38"/>
  <c r="H50" i="38"/>
  <c r="G50" i="38"/>
  <c r="F50" i="38"/>
  <c r="E50" i="38"/>
  <c r="D50" i="38"/>
  <c r="K49" i="38"/>
  <c r="J49" i="38"/>
  <c r="I49" i="38"/>
  <c r="H49" i="38"/>
  <c r="G49" i="38"/>
  <c r="F49" i="38"/>
  <c r="E49" i="38"/>
  <c r="D49" i="38"/>
  <c r="K48" i="38"/>
  <c r="J48" i="38"/>
  <c r="I48" i="38"/>
  <c r="H48" i="38"/>
  <c r="G48" i="38"/>
  <c r="F48" i="38"/>
  <c r="E48" i="38"/>
  <c r="D48" i="38"/>
  <c r="K47" i="38"/>
  <c r="J47" i="38"/>
  <c r="I47" i="38"/>
  <c r="H47" i="38"/>
  <c r="G47" i="38"/>
  <c r="F47" i="38"/>
  <c r="E47" i="38"/>
  <c r="D47" i="38"/>
  <c r="K46" i="38"/>
  <c r="J46" i="38"/>
  <c r="I46" i="38"/>
  <c r="H46" i="38"/>
  <c r="G46" i="38"/>
  <c r="F46" i="38"/>
  <c r="E46" i="38"/>
  <c r="D46" i="38"/>
  <c r="K45" i="38"/>
  <c r="J45" i="38"/>
  <c r="I45" i="38"/>
  <c r="H45" i="38"/>
  <c r="G45" i="38"/>
  <c r="F45" i="38"/>
  <c r="E45" i="38"/>
  <c r="D45" i="38"/>
  <c r="K44" i="38"/>
  <c r="J44" i="38"/>
  <c r="I44" i="38"/>
  <c r="H44" i="38"/>
  <c r="G44" i="38"/>
  <c r="F44" i="38"/>
  <c r="E44" i="38"/>
  <c r="D44" i="38"/>
  <c r="K43" i="38"/>
  <c r="J43" i="38"/>
  <c r="I43" i="38"/>
  <c r="H43" i="38"/>
  <c r="G43" i="38"/>
  <c r="F43" i="38"/>
  <c r="E43" i="38"/>
  <c r="D43" i="38"/>
  <c r="K41" i="38"/>
  <c r="J41" i="38"/>
  <c r="I41" i="38"/>
  <c r="H41" i="38"/>
  <c r="G41" i="38"/>
  <c r="F41" i="38"/>
  <c r="E41" i="38"/>
  <c r="D41" i="38"/>
  <c r="K40" i="38"/>
  <c r="J40" i="38"/>
  <c r="I40" i="38"/>
  <c r="H40" i="38"/>
  <c r="G40" i="38"/>
  <c r="F40" i="38"/>
  <c r="E40" i="38"/>
  <c r="D40" i="38"/>
  <c r="K39" i="38"/>
  <c r="J39" i="38"/>
  <c r="I39" i="38"/>
  <c r="H39" i="38"/>
  <c r="G39" i="38"/>
  <c r="F39" i="38"/>
  <c r="E39" i="38"/>
  <c r="D39" i="38"/>
  <c r="K38" i="38"/>
  <c r="J38" i="38"/>
  <c r="I38" i="38"/>
  <c r="H38" i="38"/>
  <c r="G38" i="38"/>
  <c r="F38" i="38"/>
  <c r="E38" i="38"/>
  <c r="D38" i="38"/>
  <c r="K36" i="38"/>
  <c r="J36" i="38"/>
  <c r="I36" i="38"/>
  <c r="H36" i="38"/>
  <c r="G36" i="38"/>
  <c r="F36" i="38"/>
  <c r="E36" i="38"/>
  <c r="D36" i="38"/>
  <c r="K35" i="38"/>
  <c r="J35" i="38"/>
  <c r="I35" i="38"/>
  <c r="H35" i="38"/>
  <c r="G35" i="38"/>
  <c r="F35" i="38"/>
  <c r="E35" i="38"/>
  <c r="D35" i="38"/>
  <c r="K34" i="38"/>
  <c r="J34" i="38"/>
  <c r="I34" i="38"/>
  <c r="H34" i="38"/>
  <c r="G34" i="38"/>
  <c r="F34" i="38"/>
  <c r="E34" i="38"/>
  <c r="D34" i="38"/>
  <c r="K33" i="38"/>
  <c r="J33" i="38"/>
  <c r="I33" i="38"/>
  <c r="H33" i="38"/>
  <c r="G33" i="38"/>
  <c r="F33" i="38"/>
  <c r="E33" i="38"/>
  <c r="D33" i="38"/>
  <c r="I138" i="38"/>
  <c r="K31" i="38"/>
  <c r="J31" i="38"/>
  <c r="I31" i="38"/>
  <c r="H31" i="38"/>
  <c r="G31" i="38"/>
  <c r="F31" i="38"/>
  <c r="E31" i="38"/>
  <c r="D31" i="38"/>
  <c r="K30" i="38"/>
  <c r="J30" i="38"/>
  <c r="I30" i="38"/>
  <c r="H30" i="38"/>
  <c r="G30" i="38"/>
  <c r="F30" i="38"/>
  <c r="E30" i="38"/>
  <c r="D30" i="38"/>
  <c r="K29" i="38"/>
  <c r="J29" i="38"/>
  <c r="I29" i="38"/>
  <c r="H29" i="38"/>
  <c r="G29" i="38"/>
  <c r="F29" i="38"/>
  <c r="E29" i="38"/>
  <c r="D29" i="38"/>
  <c r="K28" i="38"/>
  <c r="J28" i="38"/>
  <c r="I28" i="38"/>
  <c r="H28" i="38"/>
  <c r="G28" i="38"/>
  <c r="F28" i="38"/>
  <c r="E28" i="38"/>
  <c r="D28" i="38"/>
  <c r="K27" i="38"/>
  <c r="J27" i="38"/>
  <c r="I27" i="38"/>
  <c r="H27" i="38"/>
  <c r="G27" i="38"/>
  <c r="F27" i="38"/>
  <c r="E27" i="38"/>
  <c r="D27" i="38"/>
  <c r="K26" i="38"/>
  <c r="J26" i="38"/>
  <c r="I26" i="38"/>
  <c r="H26" i="38"/>
  <c r="G26" i="38"/>
  <c r="F26" i="38"/>
  <c r="E26" i="38"/>
  <c r="D26" i="38"/>
  <c r="K25" i="38"/>
  <c r="J25" i="38"/>
  <c r="I25" i="38"/>
  <c r="H25" i="38"/>
  <c r="G25" i="38"/>
  <c r="F25" i="38"/>
  <c r="E25" i="38"/>
  <c r="D25" i="38"/>
  <c r="K24" i="38"/>
  <c r="J24" i="38"/>
  <c r="I24" i="38"/>
  <c r="H24" i="38"/>
  <c r="G24" i="38"/>
  <c r="F24" i="38"/>
  <c r="E24" i="38"/>
  <c r="D24" i="38"/>
  <c r="K23" i="38"/>
  <c r="J23" i="38"/>
  <c r="I23" i="38"/>
  <c r="H23" i="38"/>
  <c r="G23" i="38"/>
  <c r="F23" i="38"/>
  <c r="E23" i="38"/>
  <c r="D23" i="38"/>
  <c r="K21" i="38"/>
  <c r="J21" i="38"/>
  <c r="I21" i="38"/>
  <c r="H21" i="38"/>
  <c r="G21" i="38"/>
  <c r="F21" i="38"/>
  <c r="E21" i="38"/>
  <c r="D21" i="38"/>
  <c r="K19" i="38"/>
  <c r="K18" i="38" s="1"/>
  <c r="J19" i="38"/>
  <c r="J18" i="38" s="1"/>
  <c r="I19" i="38"/>
  <c r="I18" i="38" s="1"/>
  <c r="H19" i="38"/>
  <c r="H18" i="38" s="1"/>
  <c r="G19" i="38"/>
  <c r="G18" i="38" s="1"/>
  <c r="F19" i="38"/>
  <c r="E19" i="38"/>
  <c r="D19" i="38"/>
  <c r="K17" i="38"/>
  <c r="J17" i="38"/>
  <c r="I17" i="38"/>
  <c r="H17" i="38"/>
  <c r="F17" i="38"/>
  <c r="E17" i="38"/>
  <c r="D17" i="38"/>
  <c r="H16" i="38"/>
  <c r="F16" i="38"/>
  <c r="E16" i="38"/>
  <c r="D16" i="38"/>
  <c r="K15" i="38"/>
  <c r="J15" i="38"/>
  <c r="I15" i="38"/>
  <c r="H15" i="38"/>
  <c r="G15" i="38"/>
  <c r="F15" i="38"/>
  <c r="E15" i="38"/>
  <c r="D15" i="38"/>
  <c r="K14" i="38"/>
  <c r="J14" i="38"/>
  <c r="I14" i="38"/>
  <c r="H14" i="38"/>
  <c r="G14" i="38"/>
  <c r="F14" i="38"/>
  <c r="E14" i="38"/>
  <c r="D14" i="38"/>
  <c r="K13" i="38"/>
  <c r="J13" i="38"/>
  <c r="I13" i="38"/>
  <c r="H13" i="38"/>
  <c r="G13" i="38"/>
  <c r="F13" i="38"/>
  <c r="E13" i="38"/>
  <c r="D13" i="38"/>
  <c r="K12" i="38"/>
  <c r="J12" i="38"/>
  <c r="I12" i="38"/>
  <c r="H12" i="38"/>
  <c r="G12" i="38"/>
  <c r="F12" i="38"/>
  <c r="E12" i="38"/>
  <c r="D12" i="38"/>
  <c r="D10" i="38"/>
  <c r="E10" i="38"/>
  <c r="F10" i="38"/>
  <c r="G10" i="38"/>
  <c r="H10" i="38"/>
  <c r="I10" i="38"/>
  <c r="J10" i="38"/>
  <c r="K10" i="38"/>
  <c r="D8" i="38"/>
  <c r="E8" i="38"/>
  <c r="F8" i="38"/>
  <c r="D9" i="38"/>
  <c r="E9" i="38"/>
  <c r="F9" i="38"/>
  <c r="G8" i="38"/>
  <c r="H8" i="38"/>
  <c r="I8" i="38"/>
  <c r="J8" i="38"/>
  <c r="K8" i="38"/>
  <c r="G9" i="38"/>
  <c r="H9" i="38"/>
  <c r="I9" i="38"/>
  <c r="J9" i="38"/>
  <c r="K9" i="38"/>
  <c r="K7" i="38"/>
  <c r="J7" i="38"/>
  <c r="I7" i="38"/>
  <c r="H7" i="38"/>
  <c r="G7" i="38"/>
  <c r="B7" i="38"/>
  <c r="C7" i="38"/>
  <c r="B8" i="38"/>
  <c r="C8" i="38"/>
  <c r="B9" i="38"/>
  <c r="C9" i="38"/>
  <c r="B10" i="38"/>
  <c r="C10" i="38"/>
  <c r="A11" i="38"/>
  <c r="C11" i="38"/>
  <c r="B12" i="38"/>
  <c r="C12" i="38"/>
  <c r="B13" i="38"/>
  <c r="C13" i="38"/>
  <c r="B14" i="38"/>
  <c r="C14" i="38"/>
  <c r="B15" i="38"/>
  <c r="C15" i="38"/>
  <c r="B16" i="38"/>
  <c r="C16" i="38"/>
  <c r="B17" i="38"/>
  <c r="C17" i="38"/>
  <c r="A18" i="38"/>
  <c r="C18" i="38"/>
  <c r="B19" i="38"/>
  <c r="C19" i="38"/>
  <c r="A20" i="38"/>
  <c r="C20" i="38"/>
  <c r="B21" i="38"/>
  <c r="C21" i="38"/>
  <c r="B23" i="38"/>
  <c r="C23" i="38"/>
  <c r="B24" i="38"/>
  <c r="C24" i="38"/>
  <c r="B25" i="38"/>
  <c r="C25" i="38"/>
  <c r="B26" i="38"/>
  <c r="C26" i="38"/>
  <c r="B27" i="38"/>
  <c r="C27" i="38"/>
  <c r="B28" i="38"/>
  <c r="C28" i="38"/>
  <c r="B29" i="38"/>
  <c r="C29" i="38"/>
  <c r="B30" i="38"/>
  <c r="C30" i="38"/>
  <c r="B31" i="38"/>
  <c r="C31" i="38"/>
  <c r="A32" i="38"/>
  <c r="C32" i="38"/>
  <c r="B33" i="38"/>
  <c r="C33" i="38"/>
  <c r="B34" i="38"/>
  <c r="C34" i="38"/>
  <c r="B35" i="38"/>
  <c r="C35" i="38"/>
  <c r="B36" i="38"/>
  <c r="C36" i="38"/>
  <c r="A37" i="38"/>
  <c r="C37" i="38"/>
  <c r="B38" i="38"/>
  <c r="C38" i="38"/>
  <c r="B39" i="38"/>
  <c r="C39" i="38"/>
  <c r="B40" i="38"/>
  <c r="C40" i="38"/>
  <c r="B41" i="38"/>
  <c r="C41" i="38"/>
  <c r="A42" i="38"/>
  <c r="C42" i="38"/>
  <c r="B43" i="38"/>
  <c r="C43" i="38"/>
  <c r="B44" i="38"/>
  <c r="C44" i="38"/>
  <c r="B45" i="38"/>
  <c r="C45" i="38"/>
  <c r="B46" i="38"/>
  <c r="C46" i="38"/>
  <c r="B47" i="38"/>
  <c r="C47" i="38"/>
  <c r="B48" i="38"/>
  <c r="C48" i="38"/>
  <c r="B49" i="38"/>
  <c r="C49" i="38"/>
  <c r="B50" i="38"/>
  <c r="C50" i="38"/>
  <c r="B51" i="38"/>
  <c r="C51" i="38"/>
  <c r="B52" i="38"/>
  <c r="C52" i="38"/>
  <c r="B53" i="38"/>
  <c r="C53" i="38"/>
  <c r="B54" i="38"/>
  <c r="C54" i="38"/>
  <c r="B55" i="38"/>
  <c r="C55" i="38"/>
  <c r="B56" i="38"/>
  <c r="C56" i="38"/>
  <c r="B57" i="38"/>
  <c r="C57" i="38"/>
  <c r="B58" i="38"/>
  <c r="C58" i="38"/>
  <c r="B59" i="38"/>
  <c r="C59" i="38"/>
  <c r="B60" i="38"/>
  <c r="C60" i="38"/>
  <c r="A61" i="38"/>
  <c r="C61" i="38"/>
  <c r="B62" i="38"/>
  <c r="C62" i="38"/>
  <c r="B63" i="38"/>
  <c r="C63" i="38"/>
  <c r="B64" i="38"/>
  <c r="C64" i="38"/>
  <c r="B65" i="38"/>
  <c r="C65" i="38"/>
  <c r="A66" i="38"/>
  <c r="C66" i="38"/>
  <c r="B67" i="38"/>
  <c r="C67" i="38"/>
  <c r="B68" i="38"/>
  <c r="C68" i="38"/>
  <c r="B69" i="38"/>
  <c r="C69" i="38"/>
  <c r="B70" i="38"/>
  <c r="C70" i="38"/>
  <c r="B71" i="38"/>
  <c r="C71" i="38"/>
  <c r="B72" i="38"/>
  <c r="C72" i="38"/>
  <c r="B73" i="38"/>
  <c r="C73" i="38"/>
  <c r="B74" i="38"/>
  <c r="C74" i="38"/>
  <c r="B75" i="38"/>
  <c r="C75" i="38"/>
  <c r="A76" i="38"/>
  <c r="B77" i="38"/>
  <c r="C77" i="38"/>
  <c r="B78" i="38"/>
  <c r="C78" i="38"/>
  <c r="B79" i="38"/>
  <c r="C79" i="38"/>
  <c r="B80" i="38"/>
  <c r="C80" i="38"/>
  <c r="A84" i="38"/>
  <c r="C84" i="38"/>
  <c r="B85" i="38"/>
  <c r="C85" i="38"/>
  <c r="B86" i="38"/>
  <c r="C86" i="38"/>
  <c r="B88" i="38"/>
  <c r="C88" i="38"/>
  <c r="B89" i="38"/>
  <c r="C89" i="38"/>
  <c r="B90" i="38"/>
  <c r="C90" i="38"/>
  <c r="B91" i="38"/>
  <c r="C91" i="38"/>
  <c r="B92" i="38"/>
  <c r="C92" i="38"/>
  <c r="B93" i="38"/>
  <c r="C93" i="38"/>
  <c r="B96" i="38"/>
  <c r="C96" i="38"/>
  <c r="B97" i="38"/>
  <c r="C97" i="38"/>
  <c r="B98" i="38"/>
  <c r="C98" i="38"/>
  <c r="B99" i="38"/>
  <c r="C99" i="38"/>
  <c r="B100" i="38"/>
  <c r="C100" i="38"/>
  <c r="B101" i="38"/>
  <c r="C101" i="38"/>
  <c r="B102" i="38"/>
  <c r="C102" i="38"/>
  <c r="B103" i="38"/>
  <c r="C103" i="38"/>
  <c r="B104" i="38"/>
  <c r="C104" i="38"/>
  <c r="B105" i="38"/>
  <c r="C105" i="38"/>
  <c r="B106" i="38"/>
  <c r="C106" i="38"/>
  <c r="B107" i="38"/>
  <c r="C107" i="38"/>
  <c r="B108" i="38"/>
  <c r="C108" i="38"/>
  <c r="B109" i="38"/>
  <c r="C109" i="38"/>
  <c r="B110" i="38"/>
  <c r="C110" i="38"/>
  <c r="B111" i="38"/>
  <c r="C111" i="38"/>
  <c r="A112" i="38"/>
  <c r="C112" i="38"/>
  <c r="B113" i="38"/>
  <c r="C113" i="38"/>
  <c r="B114" i="38"/>
  <c r="C114" i="38"/>
  <c r="A115" i="38"/>
  <c r="C115" i="38"/>
  <c r="B116" i="38"/>
  <c r="C116" i="38"/>
  <c r="B117" i="38"/>
  <c r="C117" i="38"/>
  <c r="B118" i="38"/>
  <c r="C118" i="38"/>
  <c r="B119" i="38"/>
  <c r="C119" i="38"/>
  <c r="B120" i="38"/>
  <c r="C120" i="38"/>
  <c r="B121" i="38"/>
  <c r="C121" i="38"/>
  <c r="C124" i="38"/>
  <c r="A125" i="38"/>
  <c r="C125" i="38"/>
  <c r="B126" i="38"/>
  <c r="C126" i="38"/>
  <c r="B127" i="38"/>
  <c r="C127" i="38"/>
  <c r="B128" i="38"/>
  <c r="C128" i="38"/>
  <c r="A129" i="38"/>
  <c r="C129" i="38"/>
  <c r="B130" i="38"/>
  <c r="C130" i="38"/>
  <c r="B131" i="38"/>
  <c r="C131" i="38"/>
  <c r="B132" i="38"/>
  <c r="C132" i="38"/>
  <c r="B133" i="38"/>
  <c r="C133" i="38"/>
  <c r="B134" i="38"/>
  <c r="C134" i="38"/>
  <c r="B135" i="38"/>
  <c r="C135" i="38"/>
  <c r="B136" i="38"/>
  <c r="C136" i="38"/>
  <c r="B137" i="38"/>
  <c r="C137" i="38"/>
  <c r="A138" i="38"/>
  <c r="C138" i="38"/>
  <c r="B139" i="38"/>
  <c r="C139" i="38"/>
  <c r="B140" i="38"/>
  <c r="C140" i="38"/>
  <c r="B141" i="38"/>
  <c r="C141" i="38"/>
  <c r="C6" i="38"/>
  <c r="HR137" i="37"/>
  <c r="HR136" i="37"/>
  <c r="HR135" i="37"/>
  <c r="HR133" i="37"/>
  <c r="HR132" i="37"/>
  <c r="HR131" i="37"/>
  <c r="HR130" i="37"/>
  <c r="HR129" i="37"/>
  <c r="HR128" i="37"/>
  <c r="HR127" i="37"/>
  <c r="HR124" i="37"/>
  <c r="HR123" i="37"/>
  <c r="HR122" i="37"/>
  <c r="HR120" i="37"/>
  <c r="HR119" i="37"/>
  <c r="HR118" i="37"/>
  <c r="HR117" i="37"/>
  <c r="HR116" i="37"/>
  <c r="HR115" i="37"/>
  <c r="HR114" i="37"/>
  <c r="HR112" i="37"/>
  <c r="HR111" i="37"/>
  <c r="HR109" i="37"/>
  <c r="HR108" i="37"/>
  <c r="HR107" i="37"/>
  <c r="HR106" i="37"/>
  <c r="HR105" i="37"/>
  <c r="HR104" i="37"/>
  <c r="HR103" i="37"/>
  <c r="HR102" i="37"/>
  <c r="HR101" i="37"/>
  <c r="HR100" i="37"/>
  <c r="HR99" i="37"/>
  <c r="HR98" i="37"/>
  <c r="HR97" i="37"/>
  <c r="HR96" i="37"/>
  <c r="HR95" i="37"/>
  <c r="HR93" i="37"/>
  <c r="HR92" i="37"/>
  <c r="HR91" i="37"/>
  <c r="HR90" i="37"/>
  <c r="HR89" i="37"/>
  <c r="HR88" i="37"/>
  <c r="HR86" i="37"/>
  <c r="HR85" i="37"/>
  <c r="HR80" i="37"/>
  <c r="HR79" i="37"/>
  <c r="HR78" i="37"/>
  <c r="HR77" i="37"/>
  <c r="HR75" i="37"/>
  <c r="HR74" i="37"/>
  <c r="HR72" i="37"/>
  <c r="HR71" i="37"/>
  <c r="HR70" i="37"/>
  <c r="HR69" i="37"/>
  <c r="HR68" i="37"/>
  <c r="HR67" i="37"/>
  <c r="HR65" i="37"/>
  <c r="HR64" i="37"/>
  <c r="HR63" i="37"/>
  <c r="HR62" i="37"/>
  <c r="HR60" i="37"/>
  <c r="HR59" i="37"/>
  <c r="HR58" i="37"/>
  <c r="HR57" i="37"/>
  <c r="HR56" i="37"/>
  <c r="HR55" i="37"/>
  <c r="HR54" i="37"/>
  <c r="HR53" i="37"/>
  <c r="HR52" i="37"/>
  <c r="HR51" i="37"/>
  <c r="HR50" i="37"/>
  <c r="HR49" i="37"/>
  <c r="HR48" i="37"/>
  <c r="HR47" i="37"/>
  <c r="HR46" i="37"/>
  <c r="HR45" i="37"/>
  <c r="HR44" i="37"/>
  <c r="HR43" i="37"/>
  <c r="HR41" i="37"/>
  <c r="HR40" i="37"/>
  <c r="HR39" i="37"/>
  <c r="HR38" i="37"/>
  <c r="HR36" i="37"/>
  <c r="HR35" i="37"/>
  <c r="HR34" i="37"/>
  <c r="HR33" i="37"/>
  <c r="HR31" i="37"/>
  <c r="HR30" i="37"/>
  <c r="HR29" i="37"/>
  <c r="HR28" i="37"/>
  <c r="HR27" i="37"/>
  <c r="HR26" i="37"/>
  <c r="HR25" i="37"/>
  <c r="HR24" i="37"/>
  <c r="HR22" i="37"/>
  <c r="HR21" i="37"/>
  <c r="HR19" i="37"/>
  <c r="HR18" i="37" s="1"/>
  <c r="HR17" i="37"/>
  <c r="HR16" i="37"/>
  <c r="HR15" i="37"/>
  <c r="HR14" i="37"/>
  <c r="HR13" i="37"/>
  <c r="HR12" i="37"/>
  <c r="HR8" i="37"/>
  <c r="HR9" i="37"/>
  <c r="HR10" i="37"/>
  <c r="HR7" i="37"/>
  <c r="FO137" i="37"/>
  <c r="FO136" i="37"/>
  <c r="FO133" i="37"/>
  <c r="FO132" i="37"/>
  <c r="FO131" i="37"/>
  <c r="FO130" i="37"/>
  <c r="FO129" i="37"/>
  <c r="FO128" i="37"/>
  <c r="FO127" i="37"/>
  <c r="FO123" i="37"/>
  <c r="FO124" i="37"/>
  <c r="FN137" i="37"/>
  <c r="FN136" i="37"/>
  <c r="FN135" i="37"/>
  <c r="FN133" i="37"/>
  <c r="FN132" i="37"/>
  <c r="FN131" i="37"/>
  <c r="FN130" i="37"/>
  <c r="FN129" i="37"/>
  <c r="FN128" i="37"/>
  <c r="FN127" i="37"/>
  <c r="FN126" i="37"/>
  <c r="FN124" i="37"/>
  <c r="FN123" i="37"/>
  <c r="FN122" i="37"/>
  <c r="FN120" i="37"/>
  <c r="FN119" i="37"/>
  <c r="FN118" i="37"/>
  <c r="FN117" i="37"/>
  <c r="FN116" i="37"/>
  <c r="FN115" i="37"/>
  <c r="FN114" i="37"/>
  <c r="FN112" i="37"/>
  <c r="FN111" i="37"/>
  <c r="FN109" i="37"/>
  <c r="FN108" i="37"/>
  <c r="FN107" i="37"/>
  <c r="FN106" i="37"/>
  <c r="FN105" i="37"/>
  <c r="FN104" i="37"/>
  <c r="FN103" i="37"/>
  <c r="FN102" i="37"/>
  <c r="FN101" i="37"/>
  <c r="FN100" i="37"/>
  <c r="FN99" i="37"/>
  <c r="FN98" i="37"/>
  <c r="FN97" i="37"/>
  <c r="FN96" i="37"/>
  <c r="FN95" i="37"/>
  <c r="FN93" i="37"/>
  <c r="FN92" i="37"/>
  <c r="FN91" i="37"/>
  <c r="FN90" i="37"/>
  <c r="FN89" i="37"/>
  <c r="FN88" i="37"/>
  <c r="FN86" i="37"/>
  <c r="FN80" i="37"/>
  <c r="FN79" i="37"/>
  <c r="FN78" i="37"/>
  <c r="FN75" i="37"/>
  <c r="FN74" i="37"/>
  <c r="FN72" i="37"/>
  <c r="FN71" i="37"/>
  <c r="FN70" i="37"/>
  <c r="FN69" i="37"/>
  <c r="FN68" i="37"/>
  <c r="FN67" i="37"/>
  <c r="FN65" i="37"/>
  <c r="FN64" i="37"/>
  <c r="FN63" i="37"/>
  <c r="FN62" i="37"/>
  <c r="FN60" i="37"/>
  <c r="FN59" i="37"/>
  <c r="FN58" i="37"/>
  <c r="FN57" i="37"/>
  <c r="FN56" i="37"/>
  <c r="FN55" i="37"/>
  <c r="FN54" i="37"/>
  <c r="FN53" i="37"/>
  <c r="FN52" i="37"/>
  <c r="FN51" i="37"/>
  <c r="FN50" i="37"/>
  <c r="FN49" i="37"/>
  <c r="FN48" i="37"/>
  <c r="FN47" i="37"/>
  <c r="FN46" i="37"/>
  <c r="FN45" i="37"/>
  <c r="FN44" i="37"/>
  <c r="FN43" i="37"/>
  <c r="FN41" i="37"/>
  <c r="FN40" i="37"/>
  <c r="FN39" i="37"/>
  <c r="FN38" i="37"/>
  <c r="FN36" i="37"/>
  <c r="FN35" i="37"/>
  <c r="FN34" i="37"/>
  <c r="FN33" i="37"/>
  <c r="FN31" i="37"/>
  <c r="FN30" i="37"/>
  <c r="FN29" i="37"/>
  <c r="FN28" i="37"/>
  <c r="FN27" i="37"/>
  <c r="FN26" i="37"/>
  <c r="FN25" i="37"/>
  <c r="FN24" i="37"/>
  <c r="FN22" i="37"/>
  <c r="FN21" i="37"/>
  <c r="FN19" i="37"/>
  <c r="FN18" i="37" s="1"/>
  <c r="FN17" i="37"/>
  <c r="FN16" i="37"/>
  <c r="FN15" i="37"/>
  <c r="FN14" i="37"/>
  <c r="FN13" i="37"/>
  <c r="FN12" i="37"/>
  <c r="FN8" i="37"/>
  <c r="FN9" i="37"/>
  <c r="FN10" i="37"/>
  <c r="FN7" i="37"/>
  <c r="DK137" i="37"/>
  <c r="DK136" i="37"/>
  <c r="DK135" i="37"/>
  <c r="DK133" i="37"/>
  <c r="DK132" i="37"/>
  <c r="DK131" i="37"/>
  <c r="DK130" i="37"/>
  <c r="DK129" i="37"/>
  <c r="DK128" i="37"/>
  <c r="DK126" i="37"/>
  <c r="DK124" i="37"/>
  <c r="DJ137" i="37"/>
  <c r="DJ136" i="37"/>
  <c r="DJ135" i="37"/>
  <c r="DJ133" i="37"/>
  <c r="DJ132" i="37"/>
  <c r="DJ131" i="37"/>
  <c r="DJ130" i="37"/>
  <c r="DJ129" i="37"/>
  <c r="DJ128" i="37"/>
  <c r="DJ127" i="37"/>
  <c r="DJ126" i="37"/>
  <c r="DJ124" i="37"/>
  <c r="DJ123" i="37"/>
  <c r="DJ122" i="37"/>
  <c r="DJ120" i="37"/>
  <c r="DJ119" i="37"/>
  <c r="DJ118" i="37"/>
  <c r="DJ117" i="37"/>
  <c r="DJ116" i="37"/>
  <c r="DJ115" i="37"/>
  <c r="DJ114" i="37"/>
  <c r="DJ112" i="37"/>
  <c r="DJ111" i="37"/>
  <c r="DJ109" i="37"/>
  <c r="DJ108" i="37"/>
  <c r="DJ107" i="37"/>
  <c r="DJ106" i="37"/>
  <c r="DJ105" i="37"/>
  <c r="DJ104" i="37"/>
  <c r="DJ103" i="37"/>
  <c r="DJ102" i="37"/>
  <c r="DJ101" i="37"/>
  <c r="DJ100" i="37"/>
  <c r="DJ99" i="37"/>
  <c r="DJ98" i="37"/>
  <c r="DJ97" i="37"/>
  <c r="DJ96" i="37"/>
  <c r="DJ95" i="37"/>
  <c r="DJ93" i="37"/>
  <c r="DJ92" i="37"/>
  <c r="DJ91" i="37"/>
  <c r="DJ90" i="37"/>
  <c r="DJ89" i="37"/>
  <c r="DJ88" i="37"/>
  <c r="DJ86" i="37"/>
  <c r="DJ85" i="37"/>
  <c r="DJ80" i="37"/>
  <c r="DJ79" i="37"/>
  <c r="DJ78" i="37"/>
  <c r="DJ77" i="37"/>
  <c r="DJ75" i="37"/>
  <c r="DJ74" i="37"/>
  <c r="DJ72" i="37"/>
  <c r="DJ71" i="37"/>
  <c r="DJ70" i="37"/>
  <c r="DJ69" i="37"/>
  <c r="DJ68" i="37"/>
  <c r="DJ67" i="37"/>
  <c r="DJ65" i="37"/>
  <c r="DJ64" i="37"/>
  <c r="DJ63" i="37"/>
  <c r="DJ62" i="37"/>
  <c r="DJ60" i="37"/>
  <c r="DJ59" i="37"/>
  <c r="DJ58" i="37"/>
  <c r="DJ57" i="37"/>
  <c r="DJ56" i="37"/>
  <c r="DJ55" i="37"/>
  <c r="DJ54" i="37"/>
  <c r="DJ53" i="37"/>
  <c r="DJ52" i="37"/>
  <c r="DJ51" i="37"/>
  <c r="DJ50" i="37"/>
  <c r="DJ49" i="37"/>
  <c r="DJ48" i="37"/>
  <c r="DJ47" i="37"/>
  <c r="DJ46" i="37"/>
  <c r="DJ45" i="37"/>
  <c r="DJ44" i="37"/>
  <c r="DJ43" i="37"/>
  <c r="DJ41" i="37"/>
  <c r="DJ40" i="37"/>
  <c r="DJ39" i="37"/>
  <c r="DJ38" i="37"/>
  <c r="DJ36" i="37"/>
  <c r="DJ35" i="37"/>
  <c r="DJ34" i="37"/>
  <c r="DJ33" i="37"/>
  <c r="DJ31" i="37"/>
  <c r="DJ30" i="37"/>
  <c r="DJ29" i="37"/>
  <c r="DJ28" i="37"/>
  <c r="DJ27" i="37"/>
  <c r="DJ26" i="37"/>
  <c r="DJ25" i="37"/>
  <c r="DJ24" i="37"/>
  <c r="DJ22" i="37"/>
  <c r="DJ21" i="37"/>
  <c r="DJ19" i="37"/>
  <c r="DJ18" i="37" s="1"/>
  <c r="DJ13" i="37"/>
  <c r="DJ14" i="37"/>
  <c r="DJ15" i="37"/>
  <c r="DJ16" i="37"/>
  <c r="DJ17" i="37"/>
  <c r="DJ12" i="37"/>
  <c r="DJ6" i="37"/>
  <c r="D137" i="37"/>
  <c r="D136" i="37"/>
  <c r="D135" i="37"/>
  <c r="D133" i="37"/>
  <c r="D132" i="37"/>
  <c r="D131" i="37"/>
  <c r="D130" i="37"/>
  <c r="D129" i="37"/>
  <c r="D128" i="37"/>
  <c r="D127" i="37"/>
  <c r="D126" i="37"/>
  <c r="D124" i="37"/>
  <c r="D123" i="37"/>
  <c r="D122" i="37"/>
  <c r="D120" i="37"/>
  <c r="D119" i="37"/>
  <c r="D118" i="37"/>
  <c r="D117" i="37"/>
  <c r="D116" i="37"/>
  <c r="D115" i="37"/>
  <c r="D114" i="37"/>
  <c r="D112" i="37"/>
  <c r="D111" i="37"/>
  <c r="D85" i="37"/>
  <c r="D80" i="37"/>
  <c r="D79" i="37"/>
  <c r="D78" i="37"/>
  <c r="D77" i="37"/>
  <c r="D75" i="37"/>
  <c r="D74" i="37"/>
  <c r="D73" i="37"/>
  <c r="D72" i="37"/>
  <c r="D71" i="37"/>
  <c r="D70" i="37"/>
  <c r="D69" i="37"/>
  <c r="D68" i="37"/>
  <c r="D67" i="37"/>
  <c r="D65" i="37"/>
  <c r="D64" i="37"/>
  <c r="D63" i="37"/>
  <c r="D62" i="37"/>
  <c r="D60" i="37"/>
  <c r="D59" i="37"/>
  <c r="D58" i="37"/>
  <c r="D57" i="37"/>
  <c r="D56" i="37"/>
  <c r="D55" i="37"/>
  <c r="D54" i="37"/>
  <c r="D53" i="37"/>
  <c r="D52" i="37"/>
  <c r="D51" i="37"/>
  <c r="D50" i="37"/>
  <c r="D49" i="37"/>
  <c r="D48" i="37"/>
  <c r="D47" i="37"/>
  <c r="D46" i="37"/>
  <c r="D45" i="37"/>
  <c r="D44" i="37"/>
  <c r="D43" i="37"/>
  <c r="D41" i="37"/>
  <c r="D40" i="37"/>
  <c r="D39" i="37"/>
  <c r="D38" i="37"/>
  <c r="D36" i="37"/>
  <c r="D35" i="37"/>
  <c r="D34" i="37"/>
  <c r="D33" i="37"/>
  <c r="D31" i="37"/>
  <c r="D30" i="37"/>
  <c r="D29" i="37"/>
  <c r="D28" i="37"/>
  <c r="D27" i="37"/>
  <c r="D26" i="37"/>
  <c r="D25" i="37"/>
  <c r="D24" i="37"/>
  <c r="D21" i="37"/>
  <c r="D19" i="37"/>
  <c r="D18" i="37" s="1"/>
  <c r="D17" i="37"/>
  <c r="D16" i="37"/>
  <c r="D15" i="37"/>
  <c r="D14" i="37"/>
  <c r="D13" i="37"/>
  <c r="D12" i="37"/>
  <c r="D8" i="37"/>
  <c r="D9" i="37"/>
  <c r="D10" i="37"/>
  <c r="D7" i="37"/>
  <c r="BG137" i="37"/>
  <c r="BG136" i="37"/>
  <c r="BG135" i="37"/>
  <c r="BG133" i="37"/>
  <c r="BG132" i="37"/>
  <c r="BG131" i="37"/>
  <c r="BG130" i="37"/>
  <c r="BG129" i="37"/>
  <c r="BG128" i="37"/>
  <c r="BG127" i="37"/>
  <c r="BG126" i="37"/>
  <c r="BG124" i="37"/>
  <c r="BG123" i="37"/>
  <c r="BG122" i="37"/>
  <c r="BG120" i="37"/>
  <c r="BG118" i="37"/>
  <c r="BG117" i="37"/>
  <c r="BG116" i="37"/>
  <c r="BG115" i="37"/>
  <c r="BG114" i="37"/>
  <c r="BG112" i="37"/>
  <c r="BG111" i="37"/>
  <c r="BG109" i="37"/>
  <c r="BG108" i="37"/>
  <c r="BG107" i="37"/>
  <c r="BG106" i="37"/>
  <c r="BG105" i="37"/>
  <c r="BG104" i="37"/>
  <c r="BG103" i="37"/>
  <c r="BG102" i="37"/>
  <c r="BG86" i="37"/>
  <c r="BG85" i="37"/>
  <c r="BG80" i="37"/>
  <c r="BG79" i="37"/>
  <c r="BG78" i="37"/>
  <c r="BG77" i="37"/>
  <c r="BG75" i="37"/>
  <c r="BG74" i="37"/>
  <c r="BG72" i="37"/>
  <c r="BG71" i="37"/>
  <c r="BG70" i="37"/>
  <c r="BG69" i="37"/>
  <c r="BG68" i="37"/>
  <c r="BG67" i="37"/>
  <c r="BG65" i="37"/>
  <c r="BG64" i="37"/>
  <c r="BG63" i="37"/>
  <c r="BG62" i="37"/>
  <c r="BG60" i="37"/>
  <c r="BG59" i="37"/>
  <c r="BG58" i="37"/>
  <c r="BG57" i="37"/>
  <c r="BG56" i="37"/>
  <c r="BG55" i="37"/>
  <c r="BG54" i="37"/>
  <c r="BG53" i="37"/>
  <c r="BG52" i="37"/>
  <c r="BG51" i="37"/>
  <c r="BG50" i="37"/>
  <c r="BG49" i="37"/>
  <c r="BG48" i="37"/>
  <c r="BG47" i="37"/>
  <c r="BG46" i="37"/>
  <c r="BG45" i="37"/>
  <c r="BG44" i="37"/>
  <c r="BG43" i="37"/>
  <c r="BG41" i="37"/>
  <c r="BG40" i="37"/>
  <c r="BG39" i="37"/>
  <c r="BG38" i="37"/>
  <c r="BG36" i="37"/>
  <c r="BG35" i="37"/>
  <c r="BG34" i="37"/>
  <c r="BG33" i="37"/>
  <c r="BG31" i="37"/>
  <c r="BG30" i="37"/>
  <c r="BG29" i="37"/>
  <c r="BG28" i="37"/>
  <c r="BG27" i="37"/>
  <c r="BG26" i="37"/>
  <c r="BG25" i="37"/>
  <c r="BG24" i="37"/>
  <c r="BG22" i="37"/>
  <c r="BG21" i="37"/>
  <c r="BG19" i="37"/>
  <c r="BG18" i="37" s="1"/>
  <c r="BG17" i="37"/>
  <c r="BG16" i="37"/>
  <c r="BG15" i="37"/>
  <c r="BG14" i="37"/>
  <c r="BG13" i="37"/>
  <c r="BG12" i="37"/>
  <c r="BG8" i="37"/>
  <c r="BG9" i="37"/>
  <c r="BG10" i="37"/>
  <c r="BG7" i="37"/>
  <c r="E137" i="37"/>
  <c r="E136" i="37"/>
  <c r="E135" i="37"/>
  <c r="E127" i="37"/>
  <c r="E128" i="37"/>
  <c r="E129" i="37"/>
  <c r="E130" i="37"/>
  <c r="E131" i="37"/>
  <c r="E132" i="37"/>
  <c r="E133" i="37"/>
  <c r="BH134" i="37"/>
  <c r="BI134" i="37"/>
  <c r="BJ134" i="37"/>
  <c r="BK134" i="37"/>
  <c r="BL134" i="37"/>
  <c r="BM134" i="37"/>
  <c r="BN134" i="37"/>
  <c r="BO134" i="37"/>
  <c r="BP134" i="37"/>
  <c r="BQ134" i="37"/>
  <c r="BR134" i="37"/>
  <c r="BS134" i="37"/>
  <c r="BT134" i="37"/>
  <c r="CP134" i="37"/>
  <c r="CQ134" i="37"/>
  <c r="CR134" i="37"/>
  <c r="CS134" i="37"/>
  <c r="CT134" i="37"/>
  <c r="CU134" i="37"/>
  <c r="CV134" i="37"/>
  <c r="CW134" i="37"/>
  <c r="CX134" i="37"/>
  <c r="CY134" i="37"/>
  <c r="CZ134" i="37"/>
  <c r="DA134" i="37"/>
  <c r="DB134" i="37"/>
  <c r="DC134" i="37"/>
  <c r="DD134" i="37"/>
  <c r="DE134" i="37"/>
  <c r="DF134" i="37"/>
  <c r="DG134" i="37"/>
  <c r="DH134" i="37"/>
  <c r="DI134" i="37"/>
  <c r="HS134" i="37"/>
  <c r="BI125" i="37"/>
  <c r="BJ125" i="37"/>
  <c r="BK125" i="37"/>
  <c r="BL125" i="37"/>
  <c r="BM125" i="37"/>
  <c r="BN125" i="37"/>
  <c r="BO125" i="37"/>
  <c r="BP125" i="37"/>
  <c r="BQ125" i="37"/>
  <c r="BR125" i="37"/>
  <c r="BS125" i="37"/>
  <c r="BT125" i="37"/>
  <c r="CP125" i="37"/>
  <c r="CQ125" i="37"/>
  <c r="CR125" i="37"/>
  <c r="CS125" i="37"/>
  <c r="CT125" i="37"/>
  <c r="CU125" i="37"/>
  <c r="CV125" i="37"/>
  <c r="CW125" i="37"/>
  <c r="CX125" i="37"/>
  <c r="CY125" i="37"/>
  <c r="CZ125" i="37"/>
  <c r="DA125" i="37"/>
  <c r="DB125" i="37"/>
  <c r="DC125" i="37"/>
  <c r="DD125" i="37"/>
  <c r="DE125" i="37"/>
  <c r="DF125" i="37"/>
  <c r="DG125" i="37"/>
  <c r="DH125" i="37"/>
  <c r="DI125" i="37"/>
  <c r="HS125" i="37"/>
  <c r="BI121" i="37"/>
  <c r="BJ121" i="37"/>
  <c r="BK121" i="37"/>
  <c r="BL121" i="37"/>
  <c r="BM121" i="37"/>
  <c r="BN121" i="37"/>
  <c r="BO121" i="37"/>
  <c r="BP121" i="37"/>
  <c r="BQ121" i="37"/>
  <c r="BR121" i="37"/>
  <c r="BS121" i="37"/>
  <c r="BT121" i="37"/>
  <c r="CP121" i="37"/>
  <c r="CQ121" i="37"/>
  <c r="CR121" i="37"/>
  <c r="CS121" i="37"/>
  <c r="CT121" i="37"/>
  <c r="CU121" i="37"/>
  <c r="CV121" i="37"/>
  <c r="CW121" i="37"/>
  <c r="CX121" i="37"/>
  <c r="CY121" i="37"/>
  <c r="CZ121" i="37"/>
  <c r="DA121" i="37"/>
  <c r="DB121" i="37"/>
  <c r="DC121" i="37"/>
  <c r="DD121" i="37"/>
  <c r="DE121" i="37"/>
  <c r="DF121" i="37"/>
  <c r="DG121" i="37"/>
  <c r="DH121" i="37"/>
  <c r="DI121" i="37"/>
  <c r="BI113" i="37"/>
  <c r="BJ113" i="37"/>
  <c r="BK113" i="37"/>
  <c r="BL113" i="37"/>
  <c r="BM113" i="37"/>
  <c r="BN113" i="37"/>
  <c r="BO113" i="37"/>
  <c r="BP113" i="37"/>
  <c r="BQ113" i="37"/>
  <c r="BR113" i="37"/>
  <c r="BS113" i="37"/>
  <c r="BT113" i="37"/>
  <c r="CP113" i="37"/>
  <c r="CQ113" i="37"/>
  <c r="CR113" i="37"/>
  <c r="CS113" i="37"/>
  <c r="CT113" i="37"/>
  <c r="CU113" i="37"/>
  <c r="CV113" i="37"/>
  <c r="CW113" i="37"/>
  <c r="CX113" i="37"/>
  <c r="CY113" i="37"/>
  <c r="CZ113" i="37"/>
  <c r="DA113" i="37"/>
  <c r="DB113" i="37"/>
  <c r="DC113" i="37"/>
  <c r="DD113" i="37"/>
  <c r="DE113" i="37"/>
  <c r="DF113" i="37"/>
  <c r="DG113" i="37"/>
  <c r="DH113" i="37"/>
  <c r="DI113" i="37"/>
  <c r="BI110" i="37"/>
  <c r="BJ110" i="37"/>
  <c r="BK110" i="37"/>
  <c r="BL110" i="37"/>
  <c r="BM110" i="37"/>
  <c r="BN110" i="37"/>
  <c r="BO110" i="37"/>
  <c r="BP110" i="37"/>
  <c r="BQ110" i="37"/>
  <c r="BR110" i="37"/>
  <c r="BS110" i="37"/>
  <c r="BT110" i="37"/>
  <c r="CP110" i="37"/>
  <c r="CQ110" i="37"/>
  <c r="CR110" i="37"/>
  <c r="CS110" i="37"/>
  <c r="CT110" i="37"/>
  <c r="CU110" i="37"/>
  <c r="CV110" i="37"/>
  <c r="CW110" i="37"/>
  <c r="CX110" i="37"/>
  <c r="CY110" i="37"/>
  <c r="CZ110" i="37"/>
  <c r="DA110" i="37"/>
  <c r="DB110" i="37"/>
  <c r="DC110" i="37"/>
  <c r="DD110" i="37"/>
  <c r="DE110" i="37"/>
  <c r="DF110" i="37"/>
  <c r="DG110" i="37"/>
  <c r="DH110" i="37"/>
  <c r="DI110" i="37"/>
  <c r="BI84" i="37"/>
  <c r="BJ84" i="37"/>
  <c r="BK84" i="37"/>
  <c r="BL84" i="37"/>
  <c r="BM84" i="37"/>
  <c r="BN84" i="37"/>
  <c r="BO84" i="37"/>
  <c r="BP84" i="37"/>
  <c r="BQ84" i="37"/>
  <c r="BR84" i="37"/>
  <c r="BS84" i="37"/>
  <c r="BT84" i="37"/>
  <c r="CP84" i="37"/>
  <c r="CQ84" i="37"/>
  <c r="CR84" i="37"/>
  <c r="CS84" i="37"/>
  <c r="CT84" i="37"/>
  <c r="CU84" i="37"/>
  <c r="CV84" i="37"/>
  <c r="CW84" i="37"/>
  <c r="CX84" i="37"/>
  <c r="CY84" i="37"/>
  <c r="CZ84" i="37"/>
  <c r="DA84" i="37"/>
  <c r="DB84" i="37"/>
  <c r="DC84" i="37"/>
  <c r="DD84" i="37"/>
  <c r="DE84" i="37"/>
  <c r="DF84" i="37"/>
  <c r="DG84" i="37"/>
  <c r="DH84" i="37"/>
  <c r="DI84" i="37"/>
  <c r="BI66" i="37"/>
  <c r="BJ66" i="37"/>
  <c r="BK66" i="37"/>
  <c r="BL66" i="37"/>
  <c r="BM66" i="37"/>
  <c r="BN66" i="37"/>
  <c r="BO66" i="37"/>
  <c r="BP66" i="37"/>
  <c r="BQ66" i="37"/>
  <c r="BR66" i="37"/>
  <c r="BS66" i="37"/>
  <c r="BT66" i="37"/>
  <c r="CP66" i="37"/>
  <c r="CQ66" i="37"/>
  <c r="CR66" i="37"/>
  <c r="CS66" i="37"/>
  <c r="CT66" i="37"/>
  <c r="CU66" i="37"/>
  <c r="CV66" i="37"/>
  <c r="CW66" i="37"/>
  <c r="CX66" i="37"/>
  <c r="CY66" i="37"/>
  <c r="CZ66" i="37"/>
  <c r="DA66" i="37"/>
  <c r="DB66" i="37"/>
  <c r="DC66" i="37"/>
  <c r="DD66" i="37"/>
  <c r="DE66" i="37"/>
  <c r="DF66" i="37"/>
  <c r="DG66" i="37"/>
  <c r="DH66" i="37"/>
  <c r="DI66" i="37"/>
  <c r="BI61" i="37"/>
  <c r="BJ61" i="37"/>
  <c r="BK61" i="37"/>
  <c r="BL61" i="37"/>
  <c r="BM61" i="37"/>
  <c r="BN61" i="37"/>
  <c r="BO61" i="37"/>
  <c r="BP61" i="37"/>
  <c r="BQ61" i="37"/>
  <c r="BR61" i="37"/>
  <c r="BS61" i="37"/>
  <c r="BT61" i="37"/>
  <c r="CP61" i="37"/>
  <c r="CQ61" i="37"/>
  <c r="CR61" i="37"/>
  <c r="CS61" i="37"/>
  <c r="CT61" i="37"/>
  <c r="CU61" i="37"/>
  <c r="CV61" i="37"/>
  <c r="CW61" i="37"/>
  <c r="CX61" i="37"/>
  <c r="CY61" i="37"/>
  <c r="CZ61" i="37"/>
  <c r="DA61" i="37"/>
  <c r="DB61" i="37"/>
  <c r="DC61" i="37"/>
  <c r="DD61" i="37"/>
  <c r="DE61" i="37"/>
  <c r="DF61" i="37"/>
  <c r="DG61" i="37"/>
  <c r="DH61" i="37"/>
  <c r="DI61" i="37"/>
  <c r="BI42" i="37"/>
  <c r="BJ42" i="37"/>
  <c r="BK42" i="37"/>
  <c r="BL42" i="37"/>
  <c r="BM42" i="37"/>
  <c r="BN42" i="37"/>
  <c r="BO42" i="37"/>
  <c r="BP42" i="37"/>
  <c r="BQ42" i="37"/>
  <c r="BR42" i="37"/>
  <c r="BS42" i="37"/>
  <c r="BT42" i="37"/>
  <c r="CP42" i="37"/>
  <c r="CQ42" i="37"/>
  <c r="CR42" i="37"/>
  <c r="CS42" i="37"/>
  <c r="CT42" i="37"/>
  <c r="CU42" i="37"/>
  <c r="CV42" i="37"/>
  <c r="CW42" i="37"/>
  <c r="CX42" i="37"/>
  <c r="CY42" i="37"/>
  <c r="CZ42" i="37"/>
  <c r="DA42" i="37"/>
  <c r="DB42" i="37"/>
  <c r="DC42" i="37"/>
  <c r="DD42" i="37"/>
  <c r="DE42" i="37"/>
  <c r="DF42" i="37"/>
  <c r="DG42" i="37"/>
  <c r="DH42" i="37"/>
  <c r="DI42" i="37"/>
  <c r="BI37" i="37"/>
  <c r="BJ37" i="37"/>
  <c r="BK37" i="37"/>
  <c r="BL37" i="37"/>
  <c r="BM37" i="37"/>
  <c r="BN37" i="37"/>
  <c r="BO37" i="37"/>
  <c r="BP37" i="37"/>
  <c r="BQ37" i="37"/>
  <c r="BR37" i="37"/>
  <c r="BS37" i="37"/>
  <c r="BT37" i="37"/>
  <c r="CP37" i="37"/>
  <c r="CQ37" i="37"/>
  <c r="CR37" i="37"/>
  <c r="CS37" i="37"/>
  <c r="CT37" i="37"/>
  <c r="CU37" i="37"/>
  <c r="CV37" i="37"/>
  <c r="CW37" i="37"/>
  <c r="CX37" i="37"/>
  <c r="CY37" i="37"/>
  <c r="CZ37" i="37"/>
  <c r="DA37" i="37"/>
  <c r="DB37" i="37"/>
  <c r="DC37" i="37"/>
  <c r="DD37" i="37"/>
  <c r="DE37" i="37"/>
  <c r="DF37" i="37"/>
  <c r="DG37" i="37"/>
  <c r="DH37" i="37"/>
  <c r="DI37" i="37"/>
  <c r="BI32" i="37"/>
  <c r="BJ32" i="37"/>
  <c r="BK32" i="37"/>
  <c r="BL32" i="37"/>
  <c r="BM32" i="37"/>
  <c r="BN32" i="37"/>
  <c r="BO32" i="37"/>
  <c r="BP32" i="37"/>
  <c r="BQ32" i="37"/>
  <c r="BR32" i="37"/>
  <c r="BS32" i="37"/>
  <c r="BT32" i="37"/>
  <c r="CP32" i="37"/>
  <c r="CQ32" i="37"/>
  <c r="CR32" i="37"/>
  <c r="CS32" i="37"/>
  <c r="CT32" i="37"/>
  <c r="CU32" i="37"/>
  <c r="CV32" i="37"/>
  <c r="CW32" i="37"/>
  <c r="CX32" i="37"/>
  <c r="CY32" i="37"/>
  <c r="CZ32" i="37"/>
  <c r="DA32" i="37"/>
  <c r="DB32" i="37"/>
  <c r="DC32" i="37"/>
  <c r="DD32" i="37"/>
  <c r="DE32" i="37"/>
  <c r="DF32" i="37"/>
  <c r="DG32" i="37"/>
  <c r="DH32" i="37"/>
  <c r="DI32" i="37"/>
  <c r="BI20" i="37"/>
  <c r="BJ20" i="37"/>
  <c r="BK20" i="37"/>
  <c r="BL20" i="37"/>
  <c r="BM20" i="37"/>
  <c r="BN20" i="37"/>
  <c r="BO20" i="37"/>
  <c r="BP20" i="37"/>
  <c r="BQ20" i="37"/>
  <c r="BR20" i="37"/>
  <c r="BS20" i="37"/>
  <c r="BT20" i="37"/>
  <c r="CP20" i="37"/>
  <c r="CQ20" i="37"/>
  <c r="CR20" i="37"/>
  <c r="CS20" i="37"/>
  <c r="CT20" i="37"/>
  <c r="CU20" i="37"/>
  <c r="CV20" i="37"/>
  <c r="CW20" i="37"/>
  <c r="CX20" i="37"/>
  <c r="CY20" i="37"/>
  <c r="CZ20" i="37"/>
  <c r="DA20" i="37"/>
  <c r="DB20" i="37"/>
  <c r="DC20" i="37"/>
  <c r="DD20" i="37"/>
  <c r="DE20" i="37"/>
  <c r="DF20" i="37"/>
  <c r="DG20" i="37"/>
  <c r="DH20" i="37"/>
  <c r="DI20" i="37"/>
  <c r="BI18" i="37"/>
  <c r="BJ18" i="37"/>
  <c r="BK18" i="37"/>
  <c r="BL18" i="37"/>
  <c r="BM18" i="37"/>
  <c r="BN18" i="37"/>
  <c r="BO18" i="37"/>
  <c r="BP18" i="37"/>
  <c r="BQ18" i="37"/>
  <c r="BR18" i="37"/>
  <c r="BS18" i="37"/>
  <c r="BT18" i="37"/>
  <c r="CP18" i="37"/>
  <c r="CQ18" i="37"/>
  <c r="CR18" i="37"/>
  <c r="CS18" i="37"/>
  <c r="CT18" i="37"/>
  <c r="CU18" i="37"/>
  <c r="CV18" i="37"/>
  <c r="CW18" i="37"/>
  <c r="CX18" i="37"/>
  <c r="CY18" i="37"/>
  <c r="CZ18" i="37"/>
  <c r="DA18" i="37"/>
  <c r="DB18" i="37"/>
  <c r="DC18" i="37"/>
  <c r="DD18" i="37"/>
  <c r="DE18" i="37"/>
  <c r="DF18" i="37"/>
  <c r="DG18" i="37"/>
  <c r="DH18" i="37"/>
  <c r="DI18" i="37"/>
  <c r="BI11" i="37"/>
  <c r="BJ11" i="37"/>
  <c r="BK11" i="37"/>
  <c r="BL11" i="37"/>
  <c r="BM11" i="37"/>
  <c r="BN11" i="37"/>
  <c r="BO11" i="37"/>
  <c r="BP11" i="37"/>
  <c r="BQ11" i="37"/>
  <c r="BR11" i="37"/>
  <c r="BS11" i="37"/>
  <c r="BT11" i="37"/>
  <c r="CP11" i="37"/>
  <c r="CQ11" i="37"/>
  <c r="CR11" i="37"/>
  <c r="CS11" i="37"/>
  <c r="CT11" i="37"/>
  <c r="CU11" i="37"/>
  <c r="CV11" i="37"/>
  <c r="CW11" i="37"/>
  <c r="CX11" i="37"/>
  <c r="CY11" i="37"/>
  <c r="CZ11" i="37"/>
  <c r="DA11" i="37"/>
  <c r="DB11" i="37"/>
  <c r="DC11" i="37"/>
  <c r="DD11" i="37"/>
  <c r="DE11" i="37"/>
  <c r="DF11" i="37"/>
  <c r="DG11" i="37"/>
  <c r="DH11" i="37"/>
  <c r="DI11" i="37"/>
  <c r="F6" i="37"/>
  <c r="G6" i="37"/>
  <c r="H6" i="37"/>
  <c r="I6" i="37"/>
  <c r="J6" i="37"/>
  <c r="K6" i="37"/>
  <c r="L6" i="37"/>
  <c r="M6" i="37"/>
  <c r="N6" i="37"/>
  <c r="O6" i="37"/>
  <c r="P6" i="37"/>
  <c r="Q6" i="37"/>
  <c r="R6" i="37"/>
  <c r="S6" i="37"/>
  <c r="T6" i="37"/>
  <c r="U6" i="37"/>
  <c r="V6" i="37"/>
  <c r="W6" i="37"/>
  <c r="X6" i="37"/>
  <c r="Y6" i="37"/>
  <c r="Z6" i="37"/>
  <c r="AA6" i="37"/>
  <c r="AB6" i="37"/>
  <c r="AC6" i="37"/>
  <c r="AD6" i="37"/>
  <c r="AE6" i="37"/>
  <c r="AF6" i="37"/>
  <c r="AG6" i="37"/>
  <c r="AH6" i="37"/>
  <c r="AI6" i="37"/>
  <c r="BI6" i="37"/>
  <c r="BJ6" i="37"/>
  <c r="BK6" i="37"/>
  <c r="BL6" i="37"/>
  <c r="BM6" i="37"/>
  <c r="BN6" i="37"/>
  <c r="BO6" i="37"/>
  <c r="BP6" i="37"/>
  <c r="BQ6" i="37"/>
  <c r="BR6" i="37"/>
  <c r="BS6" i="37"/>
  <c r="BT6" i="37"/>
  <c r="CP6" i="37"/>
  <c r="CQ6" i="37"/>
  <c r="CR6" i="37"/>
  <c r="CS6" i="37"/>
  <c r="CT6" i="37"/>
  <c r="CU6" i="37"/>
  <c r="CV6" i="37"/>
  <c r="CW6" i="37"/>
  <c r="CX6" i="37"/>
  <c r="CY6" i="37"/>
  <c r="CZ6" i="37"/>
  <c r="DA6" i="37"/>
  <c r="DB6" i="37"/>
  <c r="DC6" i="37"/>
  <c r="DD6" i="37"/>
  <c r="DE6" i="37"/>
  <c r="DF6" i="37"/>
  <c r="DG6" i="37"/>
  <c r="DH6" i="37"/>
  <c r="DI6" i="37"/>
  <c r="DL6" i="37"/>
  <c r="DM6" i="37"/>
  <c r="DN6" i="37"/>
  <c r="DO6" i="37"/>
  <c r="DP6" i="37"/>
  <c r="DQ6" i="37"/>
  <c r="DR6" i="37"/>
  <c r="DS6" i="37"/>
  <c r="DT6" i="37"/>
  <c r="DU6" i="37"/>
  <c r="DV6" i="37"/>
  <c r="DW6" i="37"/>
  <c r="DX6" i="37"/>
  <c r="DY6" i="37"/>
  <c r="DZ6" i="37"/>
  <c r="EA6" i="37"/>
  <c r="EB6" i="37"/>
  <c r="EC6" i="37"/>
  <c r="ED6" i="37"/>
  <c r="EE6" i="37"/>
  <c r="EF6" i="37"/>
  <c r="EG6" i="37"/>
  <c r="EH6" i="37"/>
  <c r="EI6" i="37"/>
  <c r="EJ6" i="37"/>
  <c r="EK6" i="37"/>
  <c r="EL6" i="37"/>
  <c r="EM6" i="37"/>
  <c r="EN6" i="37"/>
  <c r="EO6" i="37"/>
  <c r="EP6" i="37"/>
  <c r="FP6" i="37"/>
  <c r="FQ6" i="37"/>
  <c r="FR6" i="37"/>
  <c r="FS6" i="37"/>
  <c r="FT6" i="37"/>
  <c r="FU6" i="37"/>
  <c r="FV6" i="37"/>
  <c r="FW6" i="37"/>
  <c r="FX6" i="37"/>
  <c r="FY6" i="37"/>
  <c r="FZ6" i="37"/>
  <c r="GA6" i="37"/>
  <c r="GB6" i="37"/>
  <c r="GC6" i="37"/>
  <c r="GD6" i="37"/>
  <c r="GE6" i="37"/>
  <c r="GF6" i="37"/>
  <c r="GG6" i="37"/>
  <c r="GH6" i="37"/>
  <c r="GI6" i="37"/>
  <c r="GJ6" i="37"/>
  <c r="GK6" i="37"/>
  <c r="GL6" i="37"/>
  <c r="GM6" i="37"/>
  <c r="GN6" i="37"/>
  <c r="GO6" i="37"/>
  <c r="GP6" i="37"/>
  <c r="GQ6" i="37"/>
  <c r="GR6" i="37"/>
  <c r="GS6" i="37"/>
  <c r="GT6" i="37"/>
  <c r="HT6" i="37"/>
  <c r="HU6" i="37"/>
  <c r="HV6" i="37"/>
  <c r="HW6" i="37"/>
  <c r="HX6" i="37"/>
  <c r="HY6" i="37"/>
  <c r="HZ6" i="37"/>
  <c r="IA6" i="37"/>
  <c r="IB6" i="37"/>
  <c r="IC6" i="37"/>
  <c r="ID6" i="37"/>
  <c r="IE6" i="37"/>
  <c r="IF6" i="37"/>
  <c r="IG6" i="37"/>
  <c r="IH6" i="37"/>
  <c r="II6" i="37"/>
  <c r="IJ6" i="37"/>
  <c r="IK6" i="37"/>
  <c r="IL6" i="37"/>
  <c r="IM6" i="37"/>
  <c r="IN6" i="37"/>
  <c r="IO6" i="37"/>
  <c r="IP6" i="37"/>
  <c r="IQ6" i="37"/>
  <c r="IR6" i="37"/>
  <c r="IS6" i="37"/>
  <c r="IT6" i="37"/>
  <c r="IU6" i="37"/>
  <c r="IV6" i="37"/>
  <c r="IW6" i="37"/>
  <c r="IX6" i="37"/>
  <c r="IY6" i="37"/>
  <c r="B130" i="37"/>
  <c r="C130" i="37"/>
  <c r="B131" i="37"/>
  <c r="C131" i="37"/>
  <c r="B132" i="37"/>
  <c r="C132" i="37"/>
  <c r="B133" i="37"/>
  <c r="C133" i="37"/>
  <c r="A134" i="37"/>
  <c r="C134" i="37"/>
  <c r="B135" i="37"/>
  <c r="C135" i="37"/>
  <c r="B136" i="37"/>
  <c r="C136" i="37"/>
  <c r="B137" i="37"/>
  <c r="C137" i="37"/>
  <c r="A110" i="37"/>
  <c r="C110" i="37"/>
  <c r="A111" i="37"/>
  <c r="B111" i="37"/>
  <c r="C111" i="37"/>
  <c r="A112" i="37"/>
  <c r="B112" i="37"/>
  <c r="C112" i="37"/>
  <c r="A113" i="37"/>
  <c r="C113" i="37"/>
  <c r="B114" i="37"/>
  <c r="C114" i="37"/>
  <c r="B115" i="37"/>
  <c r="C115" i="37"/>
  <c r="B116" i="37"/>
  <c r="C116" i="37"/>
  <c r="B117" i="37"/>
  <c r="C117" i="37"/>
  <c r="B118" i="37"/>
  <c r="C118" i="37"/>
  <c r="B119" i="37"/>
  <c r="C119" i="37"/>
  <c r="B120" i="37"/>
  <c r="C120" i="37"/>
  <c r="A121" i="37"/>
  <c r="C121" i="37"/>
  <c r="B122" i="37"/>
  <c r="C122" i="37"/>
  <c r="B123" i="37"/>
  <c r="C123" i="37"/>
  <c r="B124" i="37"/>
  <c r="C124" i="37"/>
  <c r="A125" i="37"/>
  <c r="C125" i="37"/>
  <c r="B126" i="37"/>
  <c r="C126" i="37"/>
  <c r="B127" i="37"/>
  <c r="C127" i="37"/>
  <c r="B128" i="37"/>
  <c r="C128" i="37"/>
  <c r="B129" i="37"/>
  <c r="C129" i="37"/>
  <c r="B7" i="37"/>
  <c r="C7" i="37"/>
  <c r="B8" i="37"/>
  <c r="C8" i="37"/>
  <c r="B9" i="37"/>
  <c r="C9" i="37"/>
  <c r="B10" i="37"/>
  <c r="C10" i="37"/>
  <c r="A11" i="37"/>
  <c r="C11" i="37"/>
  <c r="B12" i="37"/>
  <c r="C12" i="37"/>
  <c r="B13" i="37"/>
  <c r="C13" i="37"/>
  <c r="B14" i="37"/>
  <c r="C14" i="37"/>
  <c r="B15" i="37"/>
  <c r="C15" i="37"/>
  <c r="B16" i="37"/>
  <c r="C16" i="37"/>
  <c r="B17" i="37"/>
  <c r="C17" i="37"/>
  <c r="A18" i="37"/>
  <c r="C18" i="37"/>
  <c r="B19" i="37"/>
  <c r="C19" i="37"/>
  <c r="A20" i="37"/>
  <c r="C20" i="37"/>
  <c r="B21" i="37"/>
  <c r="C21" i="37"/>
  <c r="B24" i="37"/>
  <c r="C24" i="37"/>
  <c r="B25" i="37"/>
  <c r="C25" i="37"/>
  <c r="B26" i="37"/>
  <c r="C26" i="37"/>
  <c r="B27" i="37"/>
  <c r="C27" i="37"/>
  <c r="B28" i="37"/>
  <c r="C28" i="37"/>
  <c r="B29" i="37"/>
  <c r="C29" i="37"/>
  <c r="B30" i="37"/>
  <c r="C30" i="37"/>
  <c r="B31" i="37"/>
  <c r="C31" i="37"/>
  <c r="A32" i="37"/>
  <c r="C32" i="37"/>
  <c r="B33" i="37"/>
  <c r="C33" i="37"/>
  <c r="B34" i="37"/>
  <c r="C34" i="37"/>
  <c r="B35" i="37"/>
  <c r="C35" i="37"/>
  <c r="B36" i="37"/>
  <c r="C36" i="37"/>
  <c r="A37" i="37"/>
  <c r="C37" i="37"/>
  <c r="B38" i="37"/>
  <c r="C38" i="37"/>
  <c r="B39" i="37"/>
  <c r="C39" i="37"/>
  <c r="B40" i="37"/>
  <c r="C40" i="37"/>
  <c r="B41" i="37"/>
  <c r="C41" i="37"/>
  <c r="A42" i="37"/>
  <c r="C42" i="37"/>
  <c r="B43" i="37"/>
  <c r="C43" i="37"/>
  <c r="B44" i="37"/>
  <c r="C44" i="37"/>
  <c r="B45" i="37"/>
  <c r="C45" i="37"/>
  <c r="B46" i="37"/>
  <c r="C46" i="37"/>
  <c r="B47" i="37"/>
  <c r="C47" i="37"/>
  <c r="B48" i="37"/>
  <c r="C48" i="37"/>
  <c r="B49" i="37"/>
  <c r="C49" i="37"/>
  <c r="B50" i="37"/>
  <c r="C50" i="37"/>
  <c r="B51" i="37"/>
  <c r="C51" i="37"/>
  <c r="B52" i="37"/>
  <c r="C52" i="37"/>
  <c r="B53" i="37"/>
  <c r="C53" i="37"/>
  <c r="B54" i="37"/>
  <c r="C54" i="37"/>
  <c r="B55" i="37"/>
  <c r="C55" i="37"/>
  <c r="B56" i="37"/>
  <c r="C56" i="37"/>
  <c r="B57" i="37"/>
  <c r="C57" i="37"/>
  <c r="B58" i="37"/>
  <c r="C58" i="37"/>
  <c r="B59" i="37"/>
  <c r="C59" i="37"/>
  <c r="B60" i="37"/>
  <c r="C60" i="37"/>
  <c r="A61" i="37"/>
  <c r="C61" i="37"/>
  <c r="B62" i="37"/>
  <c r="C62" i="37"/>
  <c r="B63" i="37"/>
  <c r="C63" i="37"/>
  <c r="B64" i="37"/>
  <c r="C64" i="37"/>
  <c r="B65" i="37"/>
  <c r="C65" i="37"/>
  <c r="A66" i="37"/>
  <c r="C66" i="37"/>
  <c r="B67" i="37"/>
  <c r="C67" i="37"/>
  <c r="B68" i="37"/>
  <c r="C68" i="37"/>
  <c r="B69" i="37"/>
  <c r="C69" i="37"/>
  <c r="B70" i="37"/>
  <c r="C70" i="37"/>
  <c r="B71" i="37"/>
  <c r="C71" i="37"/>
  <c r="B72" i="37"/>
  <c r="C72" i="37"/>
  <c r="B73" i="37"/>
  <c r="C73" i="37"/>
  <c r="B74" i="37"/>
  <c r="C74" i="37"/>
  <c r="B75" i="37"/>
  <c r="C75" i="37"/>
  <c r="A76" i="37"/>
  <c r="C76" i="37"/>
  <c r="B77" i="37"/>
  <c r="C77" i="37"/>
  <c r="B78" i="37"/>
  <c r="C78" i="37"/>
  <c r="B79" i="37"/>
  <c r="C79" i="37"/>
  <c r="B80" i="37"/>
  <c r="C80" i="37"/>
  <c r="A84" i="37"/>
  <c r="C84" i="37"/>
  <c r="B85" i="37"/>
  <c r="C85" i="37"/>
  <c r="C6" i="37"/>
  <c r="J61" i="38" l="1"/>
  <c r="I32" i="38"/>
  <c r="G37" i="38"/>
  <c r="K42" i="38"/>
  <c r="G6" i="38"/>
  <c r="H32" i="38"/>
  <c r="J42" i="38"/>
  <c r="G129" i="38"/>
  <c r="H129" i="38"/>
  <c r="I129" i="38"/>
  <c r="H125" i="38"/>
  <c r="I125" i="38"/>
  <c r="G112" i="38"/>
  <c r="H112" i="38"/>
  <c r="G61" i="38"/>
  <c r="H61" i="38"/>
  <c r="I61" i="38"/>
  <c r="H42" i="38"/>
  <c r="I42" i="38"/>
  <c r="I37" i="38"/>
  <c r="J37" i="38"/>
  <c r="K37" i="38"/>
  <c r="J32" i="38"/>
  <c r="K32" i="38"/>
  <c r="G32" i="38"/>
  <c r="G20" i="38"/>
  <c r="H20" i="38"/>
  <c r="G11" i="38"/>
  <c r="H37" i="38"/>
  <c r="G138" i="38"/>
  <c r="H138" i="38"/>
  <c r="G125" i="38"/>
  <c r="K138" i="38"/>
  <c r="J138" i="38"/>
  <c r="G42" i="38"/>
  <c r="H11" i="38"/>
  <c r="FO134" i="37"/>
  <c r="I66" i="38"/>
  <c r="J84" i="38"/>
  <c r="G115" i="38"/>
  <c r="C11" i="43"/>
  <c r="D11" i="43"/>
  <c r="E11" i="43"/>
  <c r="G66" i="38"/>
  <c r="FN121" i="37"/>
  <c r="I84" i="38"/>
  <c r="J115" i="38"/>
  <c r="D110" i="37"/>
  <c r="DJ110" i="37"/>
  <c r="FN110" i="37"/>
  <c r="J66" i="38"/>
  <c r="K84" i="38"/>
  <c r="K66" i="38"/>
  <c r="H84" i="38"/>
  <c r="I115" i="38"/>
  <c r="FN76" i="37"/>
  <c r="BG76" i="37"/>
  <c r="K76" i="38"/>
  <c r="G76" i="38"/>
  <c r="D76" i="37"/>
  <c r="H76" i="38"/>
  <c r="J76" i="38"/>
  <c r="DJ76" i="37"/>
  <c r="HR76" i="37"/>
  <c r="DK134" i="37"/>
  <c r="DJ32" i="37"/>
  <c r="HR37" i="37"/>
  <c r="HR121" i="37"/>
  <c r="BG20" i="37"/>
  <c r="D6" i="37"/>
  <c r="D20" i="37"/>
  <c r="D32" i="37"/>
  <c r="D66" i="37"/>
  <c r="D125" i="37"/>
  <c r="DJ20" i="37"/>
  <c r="DJ37" i="37"/>
  <c r="D121" i="37"/>
  <c r="FN20" i="37"/>
  <c r="FN32" i="37"/>
  <c r="FN37" i="37"/>
  <c r="BG6" i="37"/>
  <c r="D61" i="37"/>
  <c r="FN113" i="37"/>
  <c r="HR20" i="37"/>
  <c r="HR32" i="37"/>
  <c r="HR125" i="37"/>
  <c r="H6" i="38"/>
  <c r="J6" i="38"/>
  <c r="K6" i="38"/>
  <c r="I6" i="38"/>
  <c r="J11" i="38"/>
  <c r="K11" i="38"/>
  <c r="I11" i="38"/>
  <c r="D37" i="37"/>
  <c r="D42" i="37"/>
  <c r="D113" i="37"/>
  <c r="D134" i="37"/>
  <c r="DJ42" i="37"/>
  <c r="DJ66" i="37"/>
  <c r="DJ125" i="37"/>
  <c r="FN6" i="37"/>
  <c r="FN11" i="37"/>
  <c r="FN42" i="37"/>
  <c r="FN61" i="37"/>
  <c r="FN66" i="37"/>
  <c r="FN84" i="37"/>
  <c r="HR6" i="37"/>
  <c r="HR42" i="37"/>
  <c r="HR61" i="37"/>
  <c r="HR66" i="37"/>
  <c r="HR84" i="37"/>
  <c r="D11" i="37"/>
  <c r="HR110" i="37"/>
  <c r="BG11" i="37"/>
  <c r="BG37" i="37"/>
  <c r="BG42" i="37"/>
  <c r="BG110" i="37"/>
  <c r="HR134" i="37"/>
  <c r="E134" i="37"/>
  <c r="DK125" i="37"/>
  <c r="FO125" i="37"/>
  <c r="DJ121" i="37"/>
  <c r="FN125" i="37"/>
  <c r="DJ11" i="37"/>
  <c r="DJ84" i="37"/>
  <c r="BG61" i="37"/>
  <c r="BG32" i="37"/>
  <c r="BG84" i="37"/>
  <c r="BG125" i="37"/>
  <c r="BG134" i="37"/>
  <c r="BG121" i="37"/>
  <c r="DJ134" i="37"/>
  <c r="FN134" i="37"/>
  <c r="K61" i="38"/>
  <c r="HR11" i="37"/>
  <c r="DJ61" i="37"/>
  <c r="J20" i="38"/>
  <c r="K20" i="38"/>
  <c r="I20" i="38"/>
  <c r="HR113" i="37"/>
  <c r="DJ113" i="37"/>
  <c r="K115" i="38"/>
  <c r="I3" i="38" l="1"/>
  <c r="K3" i="38"/>
  <c r="J3" i="38"/>
  <c r="DJ5" i="37"/>
  <c r="HR5" i="37"/>
  <c r="G89" i="36"/>
  <c r="D103" i="37" l="1"/>
  <c r="D84" i="37" s="1"/>
  <c r="D5" i="37" s="1"/>
  <c r="F149" i="42"/>
  <c r="G105" i="38"/>
  <c r="G84" i="38" s="1"/>
  <c r="E149" i="42"/>
  <c r="D149" i="42"/>
  <c r="D7" i="38"/>
  <c r="E7" i="38"/>
  <c r="F7" i="38"/>
  <c r="A6" i="38"/>
  <c r="DK35" i="37"/>
  <c r="DK36" i="37"/>
  <c r="DK38" i="37"/>
  <c r="DK39" i="37"/>
  <c r="DK40" i="37"/>
  <c r="DK41" i="37"/>
  <c r="DK43" i="37"/>
  <c r="DK44" i="37"/>
  <c r="DK45" i="37"/>
  <c r="DK46" i="37"/>
  <c r="DK47" i="37"/>
  <c r="DK48" i="37"/>
  <c r="DK49" i="37"/>
  <c r="DK50" i="37"/>
  <c r="DK51" i="37"/>
  <c r="DK52" i="37"/>
  <c r="DK53" i="37"/>
  <c r="DK54" i="37"/>
  <c r="DK55" i="37"/>
  <c r="DK56" i="37"/>
  <c r="DK57" i="37"/>
  <c r="DK58" i="37"/>
  <c r="DK59" i="37"/>
  <c r="DK60" i="37"/>
  <c r="DK62" i="37"/>
  <c r="DK63" i="37"/>
  <c r="DK64" i="37"/>
  <c r="DK65" i="37"/>
  <c r="DK67" i="37"/>
  <c r="DK68" i="37"/>
  <c r="DK69" i="37"/>
  <c r="DK70" i="37"/>
  <c r="DK71" i="37"/>
  <c r="DK72" i="37"/>
  <c r="DK73" i="37"/>
  <c r="DK74" i="37"/>
  <c r="DK75" i="37"/>
  <c r="DK77" i="37"/>
  <c r="DK78" i="37"/>
  <c r="DK79" i="37"/>
  <c r="DK80" i="37"/>
  <c r="DK85" i="37"/>
  <c r="DK86" i="37"/>
  <c r="DK88" i="37"/>
  <c r="DK89" i="37"/>
  <c r="DK90" i="37"/>
  <c r="DK91" i="37"/>
  <c r="DK92" i="37"/>
  <c r="DK93" i="37"/>
  <c r="DK95" i="37"/>
  <c r="DK96" i="37"/>
  <c r="DK97" i="37"/>
  <c r="DK98" i="37"/>
  <c r="DK99" i="37"/>
  <c r="DK100" i="37"/>
  <c r="DK101" i="37"/>
  <c r="DK102" i="37"/>
  <c r="DK103" i="37"/>
  <c r="DK104" i="37"/>
  <c r="DK105" i="37"/>
  <c r="DK106" i="37"/>
  <c r="DK107" i="37"/>
  <c r="DK108" i="37"/>
  <c r="DK109" i="37"/>
  <c r="DK111" i="37"/>
  <c r="DK112" i="37"/>
  <c r="DK114" i="37"/>
  <c r="DK115" i="37"/>
  <c r="DK116" i="37"/>
  <c r="DK117" i="37"/>
  <c r="DK118" i="37"/>
  <c r="DK119" i="37"/>
  <c r="DK120" i="37"/>
  <c r="DK122" i="37"/>
  <c r="DK123" i="37"/>
  <c r="DK6" i="37"/>
  <c r="DK12" i="37"/>
  <c r="DK13" i="37"/>
  <c r="DK14" i="37"/>
  <c r="DK15" i="37"/>
  <c r="DK16" i="37"/>
  <c r="DK17" i="37"/>
  <c r="DK19" i="37"/>
  <c r="DK18" i="37" s="1"/>
  <c r="DK21" i="37"/>
  <c r="DK22" i="37"/>
  <c r="DK24" i="37"/>
  <c r="DK25" i="37"/>
  <c r="DK26" i="37"/>
  <c r="DK27" i="37"/>
  <c r="DK28" i="37"/>
  <c r="DK29" i="37"/>
  <c r="DK30" i="37"/>
  <c r="DK31" i="37"/>
  <c r="DK33" i="37"/>
  <c r="DK34" i="37"/>
  <c r="FO7" i="37"/>
  <c r="FO8" i="37"/>
  <c r="FO9" i="37"/>
  <c r="FO10" i="37"/>
  <c r="FO12" i="37"/>
  <c r="FO13" i="37"/>
  <c r="FO14" i="37"/>
  <c r="FO15" i="37"/>
  <c r="FO16" i="37"/>
  <c r="FO17" i="37"/>
  <c r="FO19" i="37"/>
  <c r="FO18" i="37" s="1"/>
  <c r="FO21" i="37"/>
  <c r="FO22" i="37"/>
  <c r="FO24" i="37"/>
  <c r="FO25" i="37"/>
  <c r="FO26" i="37"/>
  <c r="FO27" i="37"/>
  <c r="FO28" i="37"/>
  <c r="FO29" i="37"/>
  <c r="FO30" i="37"/>
  <c r="FO31" i="37"/>
  <c r="FO33" i="37"/>
  <c r="FO34" i="37"/>
  <c r="FO35" i="37"/>
  <c r="FO36" i="37"/>
  <c r="FO38" i="37"/>
  <c r="FO39" i="37"/>
  <c r="FO40" i="37"/>
  <c r="FO41" i="37"/>
  <c r="FO43" i="37"/>
  <c r="FO44" i="37"/>
  <c r="FO45" i="37"/>
  <c r="FO46" i="37"/>
  <c r="FO47" i="37"/>
  <c r="FO48" i="37"/>
  <c r="FO49" i="37"/>
  <c r="FO50" i="37"/>
  <c r="FO51" i="37"/>
  <c r="FO52" i="37"/>
  <c r="FO53" i="37"/>
  <c r="FO54" i="37"/>
  <c r="FO55" i="37"/>
  <c r="FO56" i="37"/>
  <c r="FO57" i="37"/>
  <c r="FO58" i="37"/>
  <c r="FO59" i="37"/>
  <c r="FO60" i="37"/>
  <c r="FO62" i="37"/>
  <c r="FO63" i="37"/>
  <c r="FO64" i="37"/>
  <c r="FO65" i="37"/>
  <c r="FO67" i="37"/>
  <c r="FO68" i="37"/>
  <c r="FO69" i="37"/>
  <c r="FO70" i="37"/>
  <c r="FO71" i="37"/>
  <c r="FO72" i="37"/>
  <c r="FO73" i="37"/>
  <c r="FO74" i="37"/>
  <c r="FO75" i="37"/>
  <c r="FO78" i="37"/>
  <c r="FO79" i="37"/>
  <c r="FO80" i="37"/>
  <c r="FO85" i="37"/>
  <c r="FO86" i="37"/>
  <c r="FO88" i="37"/>
  <c r="FO89" i="37"/>
  <c r="FO90" i="37"/>
  <c r="FO91" i="37"/>
  <c r="FO92" i="37"/>
  <c r="FO93" i="37"/>
  <c r="FO95" i="37"/>
  <c r="FO96" i="37"/>
  <c r="FO97" i="37"/>
  <c r="FO98" i="37"/>
  <c r="FO99" i="37"/>
  <c r="FO100" i="37"/>
  <c r="FO101" i="37"/>
  <c r="FO102" i="37"/>
  <c r="FO103" i="37"/>
  <c r="FO104" i="37"/>
  <c r="FO105" i="37"/>
  <c r="FO106" i="37"/>
  <c r="FO107" i="37"/>
  <c r="FO108" i="37"/>
  <c r="FO109" i="37"/>
  <c r="FO111" i="37"/>
  <c r="FO112" i="37"/>
  <c r="FO114" i="37"/>
  <c r="FO115" i="37"/>
  <c r="FO116" i="37"/>
  <c r="FO117" i="37"/>
  <c r="FO118" i="37"/>
  <c r="FO119" i="37"/>
  <c r="FO120" i="37"/>
  <c r="FO122" i="37"/>
  <c r="FO121" i="37" s="1"/>
  <c r="HS18" i="37"/>
  <c r="BH18" i="37"/>
  <c r="BH62" i="37"/>
  <c r="BH63" i="37"/>
  <c r="BH64" i="37"/>
  <c r="BH65" i="37"/>
  <c r="E8" i="37"/>
  <c r="E9" i="37"/>
  <c r="E10" i="37"/>
  <c r="E12" i="37"/>
  <c r="E13" i="37"/>
  <c r="E14" i="37"/>
  <c r="E15" i="37"/>
  <c r="E16" i="37"/>
  <c r="E17" i="37"/>
  <c r="E19" i="37"/>
  <c r="E18" i="37" s="1"/>
  <c r="E21" i="37"/>
  <c r="E22" i="37"/>
  <c r="E24" i="37"/>
  <c r="E25" i="37"/>
  <c r="E26" i="37"/>
  <c r="E27" i="37"/>
  <c r="E28" i="37"/>
  <c r="E29" i="37"/>
  <c r="E30" i="37"/>
  <c r="E31" i="37"/>
  <c r="E33" i="37"/>
  <c r="E34" i="37"/>
  <c r="E35" i="37"/>
  <c r="E36" i="37"/>
  <c r="E38" i="37"/>
  <c r="E39" i="37"/>
  <c r="E40" i="37"/>
  <c r="E41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2" i="37"/>
  <c r="E63" i="37"/>
  <c r="E64" i="37"/>
  <c r="E65" i="37"/>
  <c r="E67" i="37"/>
  <c r="E68" i="37"/>
  <c r="E69" i="37"/>
  <c r="E70" i="37"/>
  <c r="E71" i="37"/>
  <c r="E72" i="37"/>
  <c r="E73" i="37"/>
  <c r="E74" i="37"/>
  <c r="E75" i="37"/>
  <c r="E77" i="37"/>
  <c r="E79" i="37"/>
  <c r="E80" i="37"/>
  <c r="E85" i="37"/>
  <c r="E86" i="37"/>
  <c r="E88" i="37"/>
  <c r="E89" i="37"/>
  <c r="E90" i="37"/>
  <c r="E91" i="37"/>
  <c r="E92" i="37"/>
  <c r="E93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1" i="37"/>
  <c r="E112" i="37"/>
  <c r="E114" i="37"/>
  <c r="E115" i="37"/>
  <c r="E116" i="37"/>
  <c r="E117" i="37"/>
  <c r="E118" i="37"/>
  <c r="E119" i="37"/>
  <c r="E120" i="37"/>
  <c r="E122" i="37"/>
  <c r="E123" i="37"/>
  <c r="E124" i="37"/>
  <c r="E126" i="37"/>
  <c r="E125" i="37" s="1"/>
  <c r="A6" i="37"/>
  <c r="E76" i="37" l="1"/>
  <c r="FO76" i="37"/>
  <c r="DK76" i="37"/>
  <c r="DK32" i="37"/>
  <c r="HS110" i="37"/>
  <c r="E6" i="37"/>
  <c r="E110" i="37"/>
  <c r="E84" i="37"/>
  <c r="E66" i="37"/>
  <c r="HS121" i="37"/>
  <c r="HS113" i="37"/>
  <c r="FO110" i="37"/>
  <c r="FO84" i="37"/>
  <c r="FO66" i="37"/>
  <c r="FO42" i="37"/>
  <c r="FO37" i="37"/>
  <c r="FO32" i="37"/>
  <c r="DK110" i="37"/>
  <c r="DK84" i="37"/>
  <c r="DK66" i="37"/>
  <c r="DK42" i="37"/>
  <c r="DK37" i="37"/>
  <c r="HS20" i="37"/>
  <c r="HS6" i="37"/>
  <c r="FO61" i="37"/>
  <c r="DK61" i="37"/>
  <c r="E113" i="37"/>
  <c r="HS84" i="37"/>
  <c r="HS66" i="37"/>
  <c r="HS42" i="37"/>
  <c r="HS37" i="37"/>
  <c r="HS32" i="37"/>
  <c r="FO113" i="37"/>
  <c r="FO11" i="37"/>
  <c r="DK121" i="37"/>
  <c r="DK113" i="37"/>
  <c r="E121" i="37"/>
  <c r="HS61" i="37"/>
  <c r="FO20" i="37"/>
  <c r="FO6" i="37"/>
  <c r="BH121" i="37"/>
  <c r="BH113" i="37"/>
  <c r="BH125" i="37"/>
  <c r="BH110" i="37"/>
  <c r="BH84" i="37"/>
  <c r="BH66" i="37"/>
  <c r="E20" i="37"/>
  <c r="E37" i="37"/>
  <c r="BH11" i="37"/>
  <c r="E61" i="37"/>
  <c r="BH20" i="37"/>
  <c r="DK11" i="37"/>
  <c r="E11" i="37"/>
  <c r="BH42" i="37"/>
  <c r="BH37" i="37"/>
  <c r="BH32" i="37"/>
  <c r="DK20" i="37"/>
  <c r="BH61" i="37"/>
  <c r="E42" i="37"/>
  <c r="E32" i="37"/>
  <c r="BH6" i="37"/>
  <c r="G8" i="36"/>
  <c r="G13" i="36"/>
  <c r="G20" i="36"/>
  <c r="G22" i="36"/>
  <c r="G35" i="36"/>
  <c r="G40" i="36"/>
  <c r="G45" i="36"/>
  <c r="G65" i="36"/>
  <c r="G70" i="36"/>
  <c r="G115" i="36"/>
  <c r="G131" i="36"/>
  <c r="G135" i="36"/>
  <c r="G144" i="36"/>
  <c r="G7" i="36" l="1"/>
  <c r="C9" i="43" l="1"/>
  <c r="C8" i="43" s="1"/>
  <c r="E9" i="43"/>
  <c r="E8" i="43" s="1"/>
  <c r="D9" i="43"/>
  <c r="D8" i="43" s="1"/>
  <c r="I144" i="36" l="1"/>
  <c r="I135" i="36"/>
  <c r="I131" i="36"/>
  <c r="I115" i="36"/>
  <c r="I89" i="36"/>
  <c r="I65" i="36"/>
  <c r="I45" i="36"/>
  <c r="I35" i="36"/>
  <c r="I22" i="36"/>
  <c r="I20" i="36"/>
  <c r="I13" i="36"/>
  <c r="I8" i="36"/>
  <c r="H121" i="38" l="1"/>
  <c r="H115" i="38" s="1"/>
  <c r="BG119" i="37"/>
  <c r="BG113" i="37" s="1"/>
  <c r="H73" i="38"/>
  <c r="H66" i="38" s="1"/>
  <c r="BG73" i="37"/>
  <c r="BG66" i="37" s="1"/>
  <c r="I70" i="36"/>
  <c r="I118" i="36"/>
  <c r="I40" i="36"/>
  <c r="H3" i="38" l="1"/>
  <c r="I7" i="36"/>
  <c r="BG5" i="37"/>
  <c r="B7" i="43" l="1"/>
  <c r="H144" i="36"/>
  <c r="H135" i="36"/>
  <c r="H131" i="36"/>
  <c r="H115" i="36"/>
  <c r="H70" i="36"/>
  <c r="H65" i="36"/>
  <c r="H45" i="36"/>
  <c r="H35" i="36"/>
  <c r="H22" i="36"/>
  <c r="H20" i="36"/>
  <c r="H13" i="36"/>
  <c r="H8" i="36"/>
  <c r="H118" i="36" l="1"/>
  <c r="D12" i="43"/>
  <c r="C12" i="43"/>
  <c r="E12" i="43"/>
  <c r="H40" i="36"/>
  <c r="H7" i="36" s="1"/>
  <c r="C6" i="43" l="1"/>
  <c r="C13" i="43" s="1"/>
  <c r="D6" i="43" l="1"/>
  <c r="E6" i="43" s="1"/>
  <c r="E13" i="43" s="1"/>
  <c r="D13" i="43" l="1"/>
</calcChain>
</file>

<file path=xl/sharedStrings.xml><?xml version="1.0" encoding="utf-8"?>
<sst xmlns="http://schemas.openxmlformats.org/spreadsheetml/2006/main" count="871" uniqueCount="288">
  <si>
    <t xml:space="preserve"> 12003</t>
  </si>
  <si>
    <t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t>
  </si>
  <si>
    <t xml:space="preserve"> 11002</t>
  </si>
  <si>
    <t xml:space="preserve"> 11001</t>
  </si>
  <si>
    <t xml:space="preserve"> 11003</t>
  </si>
  <si>
    <t xml:space="preserve"> 11004</t>
  </si>
  <si>
    <t xml:space="preserve"> 11006</t>
  </si>
  <si>
    <t xml:space="preserve"> 11007</t>
  </si>
  <si>
    <t xml:space="preserve"> 11008</t>
  </si>
  <si>
    <t xml:space="preserve"> 12001</t>
  </si>
  <si>
    <t xml:space="preserve"> Տարեցների և հաշմանդամություն ունեցող 18 տարին լրացած անձանց շուրջօրյա խնամքի ծառայություններ</t>
  </si>
  <si>
    <t xml:space="preserve"> 11009</t>
  </si>
  <si>
    <t xml:space="preserve"> 11010</t>
  </si>
  <si>
    <t xml:space="preserve"> Սպայական անձնակազմի և նրանց ընտանիքների անդամների կենսաթոշակներ</t>
  </si>
  <si>
    <t xml:space="preserve"> 12002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</si>
  <si>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</si>
  <si>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</si>
  <si>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12004</t>
  </si>
  <si>
    <t xml:space="preserve"> ՀՀ օրենքով նշանակված կենսաթոշակներ</t>
  </si>
  <si>
    <t xml:space="preserve"> 12005</t>
  </si>
  <si>
    <t xml:space="preserve"> Կուտակային հատկացումներ մասնակցի կենսաթոշակային հաշվին</t>
  </si>
  <si>
    <t xml:space="preserve"> Ծերության՝ հաշմանդամության՝ կերակրողին կորցնելու դեպքում նպաստներ</t>
  </si>
  <si>
    <t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</si>
  <si>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 xml:space="preserve"> Կենսաթոշակառուի՝ ծերության՝ հաշմանդամության՝ կերակրողին կորցնելու դեպքում նպաստառուի մահվան դեպքում տրվող թաղման նպաստ</t>
  </si>
  <si>
    <t xml:space="preserve"> Ընտանիքի կենսամակարդակի բարձրացմանն ուղղված նպաստներ</t>
  </si>
  <si>
    <t xml:space="preserve"> Մինչև 2 տարեկան երեխայի խնամքի նպաստ</t>
  </si>
  <si>
    <t xml:space="preserve"> Երեխայի ծննդյան միանվագ նպաստ</t>
  </si>
  <si>
    <t xml:space="preserve"> Մայրության նպաստ</t>
  </si>
  <si>
    <t xml:space="preserve"> Երեխաների շուրջօրյա խնամքի ծառայություններ</t>
  </si>
  <si>
    <t xml:space="preserve"> 11005</t>
  </si>
  <si>
    <t xml:space="preserve"> Երեխաների գիշերօթիկ խնամքի ծառայություններ</t>
  </si>
  <si>
    <t xml:space="preserve"> Երեխաների խնամքի ցերեկային կենտրոնների կողմից կյանքի դժվար իրավիճակում հայտնված երեխաների սոցիալական հոգածության ծառայություններ</t>
  </si>
  <si>
    <t xml:space="preserve"> Կյանքի դժվարին իրավիճակում հայտնված երեխաներին ժամանակավոր խնամքի տրամադրման ծառայություններ</t>
  </si>
  <si>
    <t xml:space="preserve"> Ներառական մանկապարտեզում հաշմանդամություն ունեցող երեխաների ցերեկային խնամքի ծառայություններ</t>
  </si>
  <si>
    <t xml:space="preserve"> Երեխաների և ընտանիքների աջակցության տրամադրման ծառայություններ</t>
  </si>
  <si>
    <t xml:space="preserve"> 11011</t>
  </si>
  <si>
    <t xml:space="preserve"> Ընտանեկան փոքր տներում առանց ծնողական խնամքի մնացած երեխաների խնամքի տրամադրման ծառայություններ</t>
  </si>
  <si>
    <t xml:space="preserve"> 11012</t>
  </si>
  <si>
    <t xml:space="preserve"> Կյանքի դժվարին իրավիճակում հայտնված և հաշմանդամություն ունեցող երեխաներին տրամադրվող  սոցիալական հոգածության ծառայություններ</t>
  </si>
  <si>
    <t xml:space="preserve"> 11013</t>
  </si>
  <si>
    <t xml:space="preserve"> Համայնքային ծառայություններ կյանքի դժվարին իրավիճակում հայտնված և հաշմանդամություն ունեցող երեխաների համար</t>
  </si>
  <si>
    <t xml:space="preserve"> 11014</t>
  </si>
  <si>
    <t xml:space="preserve"> Համայնքային ծառայություններ հաշմանդամություն ունեցող երեխաների համար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</si>
  <si>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</si>
  <si>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Կենսաբանական ընտանիք տեղափոխված երեխաների ընտանիքներին բնաիրային օգնության փաթեթի տրամադրում</t>
  </si>
  <si>
    <t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</si>
  <si>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 xml:space="preserve"> Խնամատար ընտանիքում երեխայի խնամքի և դաստիարակության աջակցության տրամադրում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</si>
  <si>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</si>
  <si>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Աջակցություն հաշմանդամ դարձած զինծառայողներին և զոհվածների ընտանիքներին</t>
  </si>
  <si>
    <t xml:space="preserve"> Աջակցություն զոհվածների ընտանիքներին</t>
  </si>
  <si>
    <t xml:space="preserve"> 12006</t>
  </si>
  <si>
    <t xml:space="preserve"> Վնասի փոխհատուցում կերակրողը կորցրած անձանց</t>
  </si>
  <si>
    <t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</si>
  <si>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 Աշխատանքի տոնավաճառի կազմակերպում</t>
  </si>
  <si>
    <t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</si>
  <si>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 xml:space="preserve"> Հաշմանդամություն ունեցող անձանց ծառայությունների մատուցում զբաղվածության աջակցման կենտրոնում</t>
  </si>
  <si>
    <t xml:space="preserve"> Աշխատաշուկայում անմրցունակ անձանց փոքր ձեռնարկատիրական գործունեության աջակցության տրամադրում</t>
  </si>
  <si>
    <t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</si>
  <si>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 xml:space="preserve"> Գործազուրկին այլ վայրում աշխատանքի տեղավորման աջակցության տրամադրում</t>
  </si>
  <si>
    <t xml:space="preserve"> Ձեռք բերած մասնագիտությամբ մասնագիտական աշխատանքային փորձ ձեռք բերելու համար գործազուրկներին աջակցության տրամադրում</t>
  </si>
  <si>
    <t xml:space="preserve"> Աշխատաշուկայում անմրցունակ անձանց աշխատանքի տեղավորման դեպքում գործատուին միանվագ փոխհատուցման տրամադրում</t>
  </si>
  <si>
    <t xml:space="preserve"> Սեզոնային զբաղվածության խթանման միջոցով գյուղացիական տնտեսությանն աջակցության տրամադրում</t>
  </si>
  <si>
    <t xml:space="preserve"> 12008</t>
  </si>
  <si>
    <t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կրթաթոշակի տրամադրում</t>
  </si>
  <si>
    <t xml:space="preserve"> 12009</t>
  </si>
  <si>
    <t xml:space="preserve"> Մինչև երեք տարեկան երեխայի խնամքի արձակուրդում գտնվող անձանց՝ երեխայի մինչև երկու տարին լրանալը աշխատանքի վերադառնալու դեպքում՝ երեխայի խնամքն աշխատանքին զուգահեռ կազմակերպելու համար աջակցության տրամադրում</t>
  </si>
  <si>
    <t xml:space="preserve"> 12010</t>
  </si>
  <si>
    <t xml:space="preserve"> Աշխատաշուկայում անմրցունակ և մասնագիտություն չունեցող երիտասարդ մայրերի համար գործատուի մոտ մասնագիտական ուսուցման կազմակերպում</t>
  </si>
  <si>
    <t xml:space="preserve"> 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</si>
  <si>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</si>
  <si>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12013</t>
  </si>
  <si>
    <t xml:space="preserve"> Աշխատաշուկայում անմրցունակ անձանց անասնապահությամբ զբաղվելու համար աջակցության տրամադրում</t>
  </si>
  <si>
    <t xml:space="preserve"> Մասնագիտական կողմնորոշման՝ համակարգի մեթոդաբանության ապահովման և կադրերի վերապատրաստման ծառայություններ</t>
  </si>
  <si>
    <t xml:space="preserve"> Բնակարանային ապահովում</t>
  </si>
  <si>
    <t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</si>
  <si>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</si>
  <si>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</si>
  <si>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</si>
  <si>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Համայնքային ենթակայության սոցիալական ծառայությունների կողմից սոցիալական աջակցության քաղաքականության իրականացման ապահովում</t>
  </si>
  <si>
    <t xml:space="preserve"> Սոցիալական պաշտպանության առանձին  ծրագրերի իրականացման ապահովում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</si>
  <si>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</si>
  <si>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32001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</si>
  <si>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</si>
  <si>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32002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</si>
  <si>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</si>
  <si>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t>
  </si>
  <si>
    <t xml:space="preserve"> Ընտանիքի կենսամակարդակի բարձրացմանն ուղղված նպաստների իրականացման ապահովում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</si>
  <si>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</si>
  <si>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Պետական հիմնարկների և կազմակերպությունների աշխատողների սոցիալական փաթեթով ապահովում</t>
  </si>
  <si>
    <t xml:space="preserve"> Մինչև 2 տարեկան երեխայի խնամքի նպաստի տրամադրման ապահովում</t>
  </si>
  <si>
    <t xml:space="preserve"> Ժամանակավոր անաշխատունակության թերթիկների տպագրություն</t>
  </si>
  <si>
    <t xml:space="preserve"> Ժամանակավոր անաշխատունակության դեպքում նպաստ</t>
  </si>
  <si>
    <t xml:space="preserve"> Սեզոնային զբաղվածության խթանման միջոցով գյուղացիական տնտեսության աջակցության իրականացման ապահովում</t>
  </si>
  <si>
    <t xml:space="preserve"> Վարձատրվող հասարակական աշխատանքների իրականացման ապահովում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</si>
  <si>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</si>
  <si>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</si>
  <si>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Կենսաթոշակների ձևաթղթերի տպագրություն</t>
  </si>
  <si>
    <t xml:space="preserve"> Կենսաթոշակային համակարգի հանրային իրազեկման աշխատանքներ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</si>
  <si>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</si>
  <si>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(կատարելագործման)՝ շահագործման և տեղեկատվության տրամադրման ծառայություններ</t>
  </si>
  <si>
    <t xml:space="preserve"> Մարդկանց թրաֆիքինգի (և/կամ) շահագործման զոհերին միանվագ դրամական փոխհատուցման տրամադրում</t>
  </si>
  <si>
    <t xml:space="preserve"> Մեթոդաբանական ձեռնարկների մշակում՝ հետազոտությունների անցկացում և սոցիալական ապահովության ոլորտի կադրերի վերապատրաստում</t>
  </si>
  <si>
    <t xml:space="preserve"> Հաշմանդամություն ունեցող անձանց մատուցվող ծառայությունների ծրագրի իրականացման ապահովում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</si>
  <si>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</si>
  <si>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ՀՀ ՊՆ՝ ՀՀ ԿԱ ԱԱԾ կրտսեր՝ միջին՝ ավագ և ՀՀ ԿԱ ՀՀ ոստիկանության միջին՝ ավագ՝ գլխավոր սպայական անձնակազմին սոցիալական աջակցություն </t>
  </si>
  <si>
    <t xml:space="preserve"> Երկրաշարժի հետևանքով անօթևան մնացած ընտանիքների բնակարանային ապահովում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</si>
  <si>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</si>
  <si>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>Ընդամենը ՀՀ ԱՍՀՆ որպես ԲԳԿ</t>
  </si>
  <si>
    <t xml:space="preserve"> Պարգևավճարներ և պատվովճարներ </t>
  </si>
  <si>
    <t xml:space="preserve"> Անապահով սոցիալական խմբերին աջակցություն </t>
  </si>
  <si>
    <t xml:space="preserve"> Սոցիալական փաթեթների ապահովում </t>
  </si>
  <si>
    <t xml:space="preserve"> Խնամքի ծառայություններ 18 տարեկանից բարձր տարիքի անձանց </t>
  </si>
  <si>
    <t xml:space="preserve"> Ժողովրդագրական վիճակի բարելավում </t>
  </si>
  <si>
    <t xml:space="preserve"> Սոցիալական աջակցություն անաշխատունակության դեպքում </t>
  </si>
  <si>
    <t xml:space="preserve"> Զբաղվածության ծրագիր </t>
  </si>
  <si>
    <t xml:space="preserve"> Կենսաթոշակային ապահովություն </t>
  </si>
  <si>
    <t xml:space="preserve">Սոցիալական պաշտպանության ոլորտի զարգացման ծրագիր </t>
  </si>
  <si>
    <t xml:space="preserve"> Հաշմանդամություն ունեցող անձանց աջակցություն </t>
  </si>
  <si>
    <t xml:space="preserve"> Ավանդների փոխհատուցում </t>
  </si>
  <si>
    <t xml:space="preserve">Սոցիալական ապահովություն </t>
  </si>
  <si>
    <t xml:space="preserve"> Սոցիալական պաշտպանության համակարգի բարեփոխումներ </t>
  </si>
  <si>
    <t>Ծրագրային դասիչը</t>
  </si>
  <si>
    <t>Ծրագիր /Միջոցառում</t>
  </si>
  <si>
    <t>2022թ.</t>
  </si>
  <si>
    <t>Սոցիալական շտապ օգնություն</t>
  </si>
  <si>
    <t xml:space="preserve"> Տեսողության խնդիրներ ունեցող անձանց սոցիալ-հոգեբանական վերականգնում</t>
  </si>
  <si>
    <t>Ընտանիքում բռնության ենթարկված անձանց ապաստարանի ծառայություններ</t>
  </si>
  <si>
    <t>Ընտանիքում բռնության ենթարկվածների ժամանակավոր աջակցություն</t>
  </si>
  <si>
    <t xml:space="preserve">Ընտանեկան բռնության ենթարկված անձանց աջակցության կենտրոնների  ծառայություններ
</t>
  </si>
  <si>
    <t xml:space="preserve">Երեխաների խնամքի ցերեկային ծառայությունների տրամադրում   </t>
  </si>
  <si>
    <t>   Տնային խնամքի ծառայություններ հոգեկան առողջության խնդիրներ ունեցող անձանց համար</t>
  </si>
  <si>
    <t xml:space="preserve">Հաշմանդամություն ունեցող անձանց սոցիալ-հոգեբանական աջակցություն ցերեկային կենտրոնում  </t>
  </si>
  <si>
    <t>Աուտիզմ ունեցող անձանց սոցիալ-հոգեբանական աջակցություն ցերեկային կենտրոնում</t>
  </si>
  <si>
    <t xml:space="preserve">Պետական հավաստագրերով աջակցող միջոցների տրամադրում </t>
  </si>
  <si>
    <t xml:space="preserve">Մտավոր հաշմանդամություն ունեցող անձանց ցերեկային սոցիալ-վերականգնողական ծառայություններ  </t>
  </si>
  <si>
    <t xml:space="preserve"> Ընտանիքներին, կանանց և երեխաներին աջակցություն </t>
  </si>
  <si>
    <t xml:space="preserve"> Սոցիալական պաշտպանության բնագավառում պետական քաղաքականության մշակում, ծրագրերի համակարգում և մոնիթորինգ </t>
  </si>
  <si>
    <t>Սոցիալական հոգածության ցերեկային կենտրոնների երեխաներին սոցիալական ծառայությունների տրամադրում</t>
  </si>
  <si>
    <t xml:space="preserve">Թրաֆիքինգի և շահագործման, սեռական բռնության ենթարկված անձանց սոցիալ-հոգեբանական վերականգնողական ծառայություններ  </t>
  </si>
  <si>
    <t>Տարեցներին և հաշմանդամություն ունեցող անձանց տնային պայմաններում խնամքի ծառայություններ</t>
  </si>
  <si>
    <t xml:space="preserve">Տարեցներին, հաշմանդամություն ունեցող անձանց ցերեկային խնամքի ծառայություններ </t>
  </si>
  <si>
    <t xml:space="preserve">Տարեցների շուրջօրյա խնամք ծառայություններ </t>
  </si>
  <si>
    <t>Անօթևան մարդկանց համար ժամանակավոր օթևանի տրամադրման ծառայություններ</t>
  </si>
  <si>
    <t xml:space="preserve"> Սոցիալական բնակարանային ֆոնդի սպասարկման ծառայություններ</t>
  </si>
  <si>
    <t>Մտավոր խնդիրներ ունեցող անձանց  շուրջօրյա խնամքի ծառայություններ</t>
  </si>
  <si>
    <t>Հոգեկան առողջության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</si>
  <si>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</si>
  <si>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>Սոցիալական դեպքի վարման ծառայության ձեռք բերում</t>
  </si>
  <si>
    <t>Սոցիալական պաշտպանության բնագավառի պետական քաղաքականության մշակման« ծրագրերի համակարգման և մոնիթորինգի ծառայություններ</t>
  </si>
  <si>
    <t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t>
  </si>
  <si>
    <t>Երիտասարդ և երեխա ունեցող ընտանիքների բնակարանային ապահովման աջակցություն</t>
  </si>
  <si>
    <t>Բնակչության սոցիալական պաշտպանության հաստատությունների շրջանավարտների բնակարանների վարձակալություն</t>
  </si>
  <si>
    <t xml:space="preserve"> Հաշմանդամություն ունեցող երեխաների ծնողների համար դասընթացների կազմակերպում
</t>
  </si>
  <si>
    <t>Հայաստանի Հանրապետության Մանկատան շրջանավարտներին բնակարանի ապահովում</t>
  </si>
  <si>
    <t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ծառայություններ,  </t>
  </si>
  <si>
    <t xml:space="preserve">Կենսաբանական ընտանիք տեղափոխված և հաստատություն մուտքը կանխարգելված երեխաների ընտանիքների  բնաիրային օգնության փաթեթի տրամադրում </t>
  </si>
  <si>
    <t>2021թ.</t>
  </si>
  <si>
    <t>2023թ.</t>
  </si>
  <si>
    <t>Ընդամենը</t>
  </si>
  <si>
    <t>Աշխատողների աշխատավարձեր և հավելավճարներ</t>
  </si>
  <si>
    <t xml:space="preserve"> 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</si>
  <si>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</si>
  <si>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</si>
  <si>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</si>
  <si>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</si>
  <si>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</si>
  <si>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Գործուղումների և շրջագայութոյւնների ծախսեր</t>
  </si>
  <si>
    <t>Տեղեկատվական ծառայություններ</t>
  </si>
  <si>
    <t>Ներկայացուցչական ծախսեր</t>
  </si>
  <si>
    <t>Ընդհանուր բնույթի այլ ծառայություններ</t>
  </si>
  <si>
    <t>Մասնագիտական ծառայություններ</t>
  </si>
  <si>
    <t>Շենքերի և կառույցներիընթացիկ նորոգում</t>
  </si>
  <si>
    <t>Մեքենաների և սարքավորումների ընթացիկ նորոգում</t>
  </si>
  <si>
    <t>Գրասենյակային նյութեր և հագուստ</t>
  </si>
  <si>
    <t>Տրանսպորտային նյութեր</t>
  </si>
  <si>
    <t>Կենցաղային և հանրային սննդի նյութեր/մաքրիչ նյութեր, հիգենիկ նյութեր,սնունդ և ըմպելիք/</t>
  </si>
  <si>
    <t>Հատուկ նպատակային այլ նյութեր</t>
  </si>
  <si>
    <t>Սուբսիդիաներ ոչ ֆինանսական պետական կազմակերպություններին</t>
  </si>
  <si>
    <t>Սուբսիդիաներ ոչ պետական ոչ ֆինանսական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</si>
  <si>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</si>
  <si>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</si>
  <si>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դրամաշնորհներ պետական և համայնքների ոչ առևտրային կազմակերպություններին</t>
  </si>
  <si>
    <t>Սոցիալական ապահովության բնեղեն նպաստներ ծառայություններ մատուցողներին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</si>
  <si>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</si>
  <si>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</si>
  <si>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</si>
  <si>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Կրթական, մշակութային և սպորտային նպաստներ բյուջեից</t>
  </si>
  <si>
    <t>Այլ նպաստներ բյուջեից</t>
  </si>
  <si>
    <t>Տնային տնտեսություններին ծառայություններ մատուցող` շահույթ չհետապնդող կազմակերպություններին նվիրատվություններ</t>
  </si>
  <si>
    <t>Հարկեր, պարտադիր վճարներև տույժեր</t>
  </si>
  <si>
    <t>Գործառական դասակարգման</t>
  </si>
  <si>
    <t>Բաժին</t>
  </si>
  <si>
    <t xml:space="preserve">Խումբ </t>
  </si>
  <si>
    <t>Դաս</t>
  </si>
  <si>
    <t>X</t>
  </si>
  <si>
    <t>՛09</t>
  </si>
  <si>
    <t>՛02</t>
  </si>
  <si>
    <t>՛01</t>
  </si>
  <si>
    <t>՛06</t>
  </si>
  <si>
    <t>՛04</t>
  </si>
  <si>
    <t>Հավելված N 10. Ամփոփ ֆինանսական պահանջներ ՄԺԾԾ ժամանակահատվածի համար</t>
  </si>
  <si>
    <t>(հազար դրամ)</t>
  </si>
  <si>
    <t>Ծրագիր</t>
  </si>
  <si>
    <t>Միջոցառում</t>
  </si>
  <si>
    <t>2022թ</t>
  </si>
  <si>
    <t>2023թ</t>
  </si>
  <si>
    <t>Աղյուսակ 1.  Ծրագրերի և միջոցառումների գծով ամփոփ ֆինանսական պահանջներ 2021-2023 թթ համար</t>
  </si>
  <si>
    <t>Ծրագրի/միջոցառման անվանումը</t>
  </si>
  <si>
    <t>Նոր նախաձեռնություններ</t>
  </si>
  <si>
    <t>(հազ. դրամ) (+)</t>
  </si>
  <si>
    <t>Պարտադիր ծախսերին դասվող միջոցառումներ</t>
  </si>
  <si>
    <t>3.2 Ծախսային խնայողությունների գծով առաջարկները (-) նշանով</t>
  </si>
  <si>
    <t>3.3 Նոր նախաձեռնությունների գծով ընդհանուր ծախսերը</t>
  </si>
  <si>
    <r>
      <t>Հավելված N 4.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</si>
  <si>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2019թ փաստ. (հազ. դրամ)</t>
  </si>
  <si>
    <t>՛03</t>
  </si>
  <si>
    <t>՛05</t>
  </si>
  <si>
    <t>՛07</t>
  </si>
  <si>
    <t>2023թ բյուջե (հազ. դրամ</t>
  </si>
  <si>
    <t>05</t>
  </si>
  <si>
    <t>01</t>
  </si>
  <si>
    <t>04</t>
  </si>
  <si>
    <t>Պարգևատրումներ, դրամական խրախուսումներ և հատուկ վճարներ</t>
  </si>
  <si>
    <t>Գործառնական և բանկային ծառայությունների ծախսեր</t>
  </si>
  <si>
    <t>Արտասահմանյան գործողումների գծով ծախսեր</t>
  </si>
  <si>
    <t>Համակարգչային ծառայություններ</t>
  </si>
  <si>
    <t>Աշխատակազմի մասնագիտական զարգացման ծառայություններ</t>
  </si>
  <si>
    <t>Կառավարչական ծառայություններ</t>
  </si>
  <si>
    <t>Ընթացիկ սուբվենցիաներ համայնքներին</t>
  </si>
  <si>
    <t>Այլ ընթացիկ դրամաշնորհներ</t>
  </si>
  <si>
    <t>Կապիտալ դրամաշնորհներ պետական կառավարման հատվածին</t>
  </si>
  <si>
    <t>Այլ կապիտալ դրամաշնորհներ</t>
  </si>
  <si>
    <t>Հիվանդության և հաշմանդամության նպաստներ բյուջեից</t>
  </si>
  <si>
    <t>Հուղարկավորության նպաստներ բյուջեից</t>
  </si>
  <si>
    <t>Բնակարանային նպաստներ բյուջեից</t>
  </si>
  <si>
    <t>Կենսաթոշակներ</t>
  </si>
  <si>
    <t>Դատարանների կողմից նշանակված տույժեր և տուգանքներ</t>
  </si>
  <si>
    <t>Այլ ծախսեր</t>
  </si>
  <si>
    <t>Շենքերի և շինությունների կառուցում</t>
  </si>
  <si>
    <t>Շենքերի և շինությունների կապիտալ վերանորոգում</t>
  </si>
  <si>
    <t>Այլ մեքենաներ և սարքավորումներ</t>
  </si>
  <si>
    <t>Ոչ նյութական հիմնական միջոցներ</t>
  </si>
  <si>
    <t>Նախագծահետազոտական ծախսեր</t>
  </si>
  <si>
    <t>03</t>
  </si>
  <si>
    <r>
      <t>Հավելված N 5.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</si>
  <si>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Միջոցառման գծով ամփոփ ծախսերը (հազ. դրամ)</t>
  </si>
  <si>
    <t>Ծախսային խնայողության գծով ամփոփ առաջարկը (հազ. դրամ) (-)</t>
  </si>
  <si>
    <t>Գոյություն ունեցող պարտավորությունների  գծով հաշվարկված (ճշգրտված) ծախսերը(հազ. դրամ)</t>
  </si>
  <si>
    <t>Հայեցողական ծախսերին դասվող միջոցառումներ, այդ թվում՝</t>
  </si>
  <si>
    <t>Շարունակական բնույթի հայեցողական ծախսերին դասվող միջոցառումներ, այդ թվում՝</t>
  </si>
  <si>
    <t>Հոգեկան առողջության խնդիրներ ունեցող անձանց շուրջօրյա  խնամքի  ծառայություններ համայնքահենք փոքր խմբային տներում</t>
  </si>
  <si>
    <t>Մտավոր խնդիրներ ունեցող անձանց շուրջօրյա խնամքի ծառայություններ համայնքահենք փոքր խմբային տներում</t>
  </si>
  <si>
    <t>Թեժ գծի ծառայություններ</t>
  </si>
  <si>
    <t xml:space="preserve"> Երեխաների շուրջօրյա խնամքի բնակչության սոցիալական պաշտպանության հաստատությունների շրջանավարտներին աջակցություն և խորհրդատվություն</t>
  </si>
  <si>
    <t>Բնակարանային շինարարություն (ՀՀ Արագածոտնի, Շիրակի և Լոռու մարզերում բազմաբնակարան շենքերի կառուցում)</t>
  </si>
  <si>
    <t>Համալիր սոցիալական աջակցության տարածքային կենտրոնների աշխատողների աջակցության ծախսերի փոխհատուցում</t>
  </si>
  <si>
    <t>Միայնակ տարեցների և հաշմանդամների տնային պայմաններում սոցիալական սպասարկում</t>
  </si>
  <si>
    <t>Շարունակական բնույթի հայեցողական ծախսերին դասվող նոր միջոցառումներ, այդ թվում՝</t>
  </si>
  <si>
    <t xml:space="preserve"> 12007</t>
  </si>
  <si>
    <t xml:space="preserve"> Աշխատաշուկայում անմրցունակ անձանց գործատուներին այցելության համար ծախսերի փոխհատուցում</t>
  </si>
  <si>
    <t xml:space="preserve"> Հաշմանդամություն ունեցող անձանց աջակցող տեխնիկական միջոցներով ապահովում և դրանց վերանորոգում</t>
  </si>
  <si>
    <t xml:space="preserve"> Հոգեկան առողջության վերականգնման ծառայություններ</t>
  </si>
  <si>
    <t>Հաշմանդամություն ունեցող անձանց աջակցող միջոցների վերանորոգում</t>
  </si>
  <si>
    <t xml:space="preserve"> Հաշմանդամություն ունեցող և սոցիալապես անապահով անձանց ստացիոնար հիվանդանոցային պայմաններում հոգեկան առողջության  վերականգնում</t>
  </si>
  <si>
    <t xml:space="preserve"> ՄԺԾԾ  Հայտ </t>
  </si>
  <si>
    <t>ՀՀ 2020թ. Փաստ</t>
  </si>
  <si>
    <t xml:space="preserve"> (հազ. դրամ)</t>
  </si>
  <si>
    <t>2024թ.</t>
  </si>
  <si>
    <t xml:space="preserve">ՀՀ ՍՈՑԻԱԼԱԿԱՆ ՊԱՇՏՊԱՆՈՒԹՅԱՆ ԲՆԱԳԱՎԱՌԻ ՆԱԽԱՐԱՐՈՒԹՅԱՆ ՄԻՋՈՑՈՎ ԻՐԱԿԱՆԱՑՎՈՂ 2021Թ. ԲՅՈՒՋԵՏԱՅԻՆ ՆԱԽԱԳԻԾ ԳՈՐԾՈՂ ԾՐԱԳՐԵՐԻ ԳԾՈՎ  </t>
  </si>
  <si>
    <t>2021թ սպասվող (հազ. դրամ)</t>
  </si>
  <si>
    <t>2022.թ բյուջետային  հայտ(հազ. դրամ)</t>
  </si>
  <si>
    <t>2024թ բյուջե (հազ. դրամ</t>
  </si>
  <si>
    <t>2021թ սպասվելիք բյուջե</t>
  </si>
  <si>
    <t>2020թ փաստ. (հազ. դրամ)</t>
  </si>
  <si>
    <t>2022 բյուջե (հազ. դրամ)</t>
  </si>
  <si>
    <t>2023թ բյուջե (հազ. դրամ)</t>
  </si>
  <si>
    <t>2024 թ բյուջե (հազ. դրամ)</t>
  </si>
  <si>
    <t>2024թ</t>
  </si>
  <si>
    <t>Աղյուսակ 2. Հայտով ներկայացված՝ 2022-2024թթ ընդհանուր ծախսերի համեմատությունը ՀՀ 2021թ. պետական բյուջեի և 2021-2023թթ. ՄԺԾԾ հետ</t>
  </si>
  <si>
    <t>2. &lt;&lt;ՀՀ 2021թ. պետական բյուջեի մասին&gt;&gt; ՀՀ օրենքով պետական մարմնի գծով սահմանված ընդհանուր հատկացումները</t>
  </si>
  <si>
    <t xml:space="preserve">1. Պետական մարմնի գծով 2021-2023 ՄԺԾԾ-ով հաստատված և 2023թ. համար սահմանված ֆինանսավորման ընդհանուր կողմնորոշիչ  չափաքանակները </t>
  </si>
  <si>
    <t>3. Ընդամենը հայտով ներկայացված ընդհանուր ծախսերը` 2022-2024 թթ. ՄԺԾԾ համար (տող 3.1 + տող 3.2 + տող 3.3.)</t>
  </si>
  <si>
    <t>3.1 Գոյություն ունեցող ծախսային պարտավորությունների գնահատում 2022-2024 թթ. ՄԺԾԾ համար (առանց ծախսային խնայողությունների վերաբերյալ առաջարկների ներառման)</t>
  </si>
  <si>
    <t>4. Տարբերությունը ՀՀ 2021թ. պետական բյուջեի համապատասխան ցուցանիշից (տող 3 - տող 2)</t>
  </si>
  <si>
    <t>5. Տարբերությունը 2022-2024 ՄԺԾԾ-ով հաստատված և 2023թ. համար սահմանված ֆինանսավորման կողմնորոշիչ չափաքանակներից (տող 3-տող 1)</t>
  </si>
  <si>
    <t xml:space="preserve">Սոցիալական ապահովության ծառայության  տեխնիկական հագեցվածության ապահովում 
</t>
  </si>
  <si>
    <t>Վարչական սարքավորումներ</t>
  </si>
  <si>
    <t>ՀՀ 2020թ. Հաստատված ՄԺԾԾ 10.07.2020 N 1212-Ն որոշում ՄԺԾԾ 21-23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</si>
</sst>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##,##0.0;\(##,##0.0\);\-"/>
    <numFmt numFmtId="167" formatCode="#,##0.0"/>
    <numFmt numFmtId="168" formatCode="_-* #,##0.00_?_._-;\-* #,##0.00_?_._-;_-* &quot;-&quot;??_?_._-;_-@_-"/>
    <numFmt numFmtId="169" formatCode="_-* #,##0.00_-;\-* #,##0.00_-;_-* &quot;-&quot;??_-;_-@_-"/>
    <numFmt numFmtId="170" formatCode="_(* #,##0.0_);_(* \(#,##0.0\);_(* &quot;-&quot;??_);_(@_)"/>
    <numFmt numFmtId="171" formatCode="#,##0.0_);\(#,##0.0\)"/>
    <numFmt numFmtId="172" formatCode="_(* #,##0_);_(* \(#,##0\);_(* &quot;-&quot;??_);_(@_)"/>
  </numFmts>
  <fonts count="128">
    <font>
      <sz val="10"/>
      <name val="Arial Armeni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b/>
      <sz val="8"/>
      <name val="GHEA Grapalat"/>
      <family val="3"/>
    </font>
    <font>
      <b/>
      <i/>
      <sz val="10"/>
      <name val="GHEA Grapalat"/>
      <family val="3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b/>
      <sz val="9"/>
      <name val="GHEA Grapalat"/>
      <family val="3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sz val="10"/>
      <name val="Times Armenian"/>
      <family val="1"/>
    </font>
    <font>
      <sz val="11"/>
      <color theme="1"/>
      <name val="Arial Armenian"/>
      <family val="2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sz val="11"/>
      <name val="GHEA Grapalat"/>
      <family val="3"/>
    </font>
    <font>
      <u/>
      <sz val="11"/>
      <color theme="10"/>
      <name val="Calibri"/>
      <family val="2"/>
      <charset val="1"/>
    </font>
    <font>
      <sz val="10"/>
      <name val="Arial"/>
      <family val="2"/>
    </font>
    <font>
      <sz val="12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sz val="12"/>
      <color theme="1"/>
      <name val="GHEA Grapalat"/>
      <family val="3"/>
    </font>
    <font>
      <b/>
      <u/>
      <sz val="8"/>
      <name val="GHEA Grapalat"/>
      <family val="3"/>
    </font>
    <font>
      <sz val="11"/>
      <color theme="0"/>
      <name val="GHEA Grapalat"/>
      <family val="3"/>
    </font>
    <font>
      <sz val="8"/>
      <color theme="0"/>
      <name val="GHEA Grapalat"/>
      <family val="3"/>
    </font>
    <font>
      <b/>
      <i/>
      <sz val="9"/>
      <name val="GHEA Grapalat"/>
      <family val="3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9">
    <xf numFmtId="0" fontId="0" fillId="0" borderId="0"/>
    <xf numFmtId="0" fontId="20" fillId="0" borderId="0"/>
    <xf numFmtId="9" fontId="21" fillId="0" borderId="0" applyFont="0" applyFill="0" applyBorder="0" applyAlignment="0" applyProtection="0"/>
    <xf numFmtId="0" fontId="22" fillId="0" borderId="0"/>
    <xf numFmtId="9" fontId="20" fillId="0" borderId="0" applyFont="0" applyFill="0" applyBorder="0" applyAlignment="0" applyProtection="0"/>
    <xf numFmtId="0" fontId="22" fillId="0" borderId="0"/>
    <xf numFmtId="0" fontId="24" fillId="0" borderId="0"/>
    <xf numFmtId="0" fontId="19" fillId="0" borderId="0"/>
    <xf numFmtId="43" fontId="19" fillId="0" borderId="0" applyFont="0" applyFill="0" applyBorder="0" applyAlignment="0" applyProtection="0"/>
    <xf numFmtId="0" fontId="23" fillId="0" borderId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8" fillId="4" borderId="0" applyNumberFormat="0" applyBorder="0" applyAlignment="0" applyProtection="0"/>
    <xf numFmtId="0" fontId="29" fillId="21" borderId="1" applyNumberFormat="0" applyAlignment="0" applyProtection="0"/>
    <xf numFmtId="0" fontId="30" fillId="22" borderId="2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1" applyNumberFormat="0" applyAlignment="0" applyProtection="0"/>
    <xf numFmtId="0" fontId="37" fillId="0" borderId="6" applyNumberFormat="0" applyFill="0" applyAlignment="0" applyProtection="0"/>
    <xf numFmtId="0" fontId="38" fillId="23" borderId="0" applyNumberFormat="0" applyBorder="0" applyAlignment="0" applyProtection="0"/>
    <xf numFmtId="0" fontId="23" fillId="0" borderId="0"/>
    <xf numFmtId="1" fontId="45" fillId="0" borderId="0"/>
    <xf numFmtId="1" fontId="45" fillId="0" borderId="0"/>
    <xf numFmtId="0" fontId="44" fillId="0" borderId="0"/>
    <xf numFmtId="1" fontId="45" fillId="0" borderId="0"/>
    <xf numFmtId="0" fontId="23" fillId="0" borderId="0"/>
    <xf numFmtId="0" fontId="18" fillId="0" borderId="0"/>
    <xf numFmtId="0" fontId="22" fillId="0" borderId="0"/>
    <xf numFmtId="0" fontId="22" fillId="0" borderId="0"/>
    <xf numFmtId="0" fontId="23" fillId="24" borderId="7" applyNumberFormat="0" applyFont="0" applyAlignment="0" applyProtection="0"/>
    <xf numFmtId="0" fontId="39" fillId="21" borderId="8" applyNumberFormat="0" applyAlignment="0" applyProtection="0"/>
    <xf numFmtId="0" fontId="43" fillId="0" borderId="0"/>
    <xf numFmtId="0" fontId="43" fillId="0" borderId="0"/>
    <xf numFmtId="0" fontId="43" fillId="0" borderId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4" fillId="0" borderId="0"/>
    <xf numFmtId="1" fontId="45" fillId="0" borderId="0"/>
    <xf numFmtId="43" fontId="17" fillId="0" borderId="0" applyFont="0" applyFill="0" applyBorder="0" applyAlignment="0" applyProtection="0"/>
    <xf numFmtId="166" fontId="46" fillId="0" borderId="0" applyFill="0" applyBorder="0" applyProtection="0">
      <alignment horizontal="right" vertical="top"/>
    </xf>
    <xf numFmtId="166" fontId="47" fillId="0" borderId="0" applyFill="0" applyBorder="0" applyProtection="0">
      <alignment horizontal="right" vertical="top"/>
    </xf>
    <xf numFmtId="0" fontId="47" fillId="0" borderId="0">
      <alignment horizontal="left" vertical="top" wrapText="1"/>
    </xf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25" borderId="0" applyNumberFormat="0" applyBorder="0" applyAlignment="0" applyProtection="0"/>
    <xf numFmtId="0" fontId="57" fillId="26" borderId="0" applyNumberFormat="0" applyBorder="0" applyAlignment="0" applyProtection="0"/>
    <xf numFmtId="0" fontId="58" fillId="27" borderId="0" applyNumberFormat="0" applyBorder="0" applyAlignment="0" applyProtection="0"/>
    <xf numFmtId="0" fontId="59" fillId="28" borderId="15" applyNumberFormat="0" applyAlignment="0" applyProtection="0"/>
    <xf numFmtId="0" fontId="60" fillId="29" borderId="16" applyNumberFormat="0" applyAlignment="0" applyProtection="0"/>
    <xf numFmtId="0" fontId="61" fillId="29" borderId="15" applyNumberFormat="0" applyAlignment="0" applyProtection="0"/>
    <xf numFmtId="0" fontId="62" fillId="0" borderId="17" applyNumberFormat="0" applyFill="0" applyAlignment="0" applyProtection="0"/>
    <xf numFmtId="0" fontId="63" fillId="30" borderId="18" applyNumberFormat="0" applyAlignment="0" applyProtection="0"/>
    <xf numFmtId="0" fontId="64" fillId="0" borderId="0" applyNumberFormat="0" applyFill="0" applyBorder="0" applyAlignment="0" applyProtection="0"/>
    <xf numFmtId="0" fontId="52" fillId="31" borderId="19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67" fillId="55" borderId="0" applyNumberFormat="0" applyBorder="0" applyAlignment="0" applyProtection="0"/>
    <xf numFmtId="0" fontId="47" fillId="0" borderId="0">
      <alignment horizontal="left" vertical="top" wrapText="1"/>
    </xf>
    <xf numFmtId="0" fontId="16" fillId="0" borderId="0"/>
    <xf numFmtId="0" fontId="22" fillId="0" borderId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6" borderId="0" applyNumberFormat="0" applyBorder="0" applyAlignment="0" applyProtection="0"/>
    <xf numFmtId="0" fontId="70" fillId="9" borderId="0" applyNumberFormat="0" applyBorder="0" applyAlignment="0" applyProtection="0"/>
    <xf numFmtId="0" fontId="70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168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6" fillId="0" borderId="0"/>
    <xf numFmtId="0" fontId="16" fillId="0" borderId="0"/>
    <xf numFmtId="0" fontId="23" fillId="0" borderId="0"/>
    <xf numFmtId="0" fontId="52" fillId="0" borderId="0"/>
    <xf numFmtId="0" fontId="23" fillId="0" borderId="0"/>
    <xf numFmtId="0" fontId="72" fillId="0" borderId="0"/>
    <xf numFmtId="0" fontId="23" fillId="0" borderId="0"/>
    <xf numFmtId="0" fontId="22" fillId="0" borderId="0"/>
    <xf numFmtId="0" fontId="43" fillId="0" borderId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20" borderId="0" applyNumberFormat="0" applyBorder="0" applyAlignment="0" applyProtection="0"/>
    <xf numFmtId="0" fontId="74" fillId="8" borderId="21" applyNumberFormat="0" applyAlignment="0" applyProtection="0"/>
    <xf numFmtId="0" fontId="75" fillId="21" borderId="22" applyNumberFormat="0" applyAlignment="0" applyProtection="0"/>
    <xf numFmtId="0" fontId="76" fillId="21" borderId="21" applyNumberFormat="0" applyAlignment="0" applyProtection="0"/>
    <xf numFmtId="0" fontId="77" fillId="0" borderId="3" applyNumberFormat="0" applyFill="0" applyAlignment="0" applyProtection="0"/>
    <xf numFmtId="0" fontId="78" fillId="0" borderId="4" applyNumberFormat="0" applyFill="0" applyAlignment="0" applyProtection="0"/>
    <xf numFmtId="0" fontId="79" fillId="0" borderId="5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23" applyNumberFormat="0" applyFill="0" applyAlignment="0" applyProtection="0"/>
    <xf numFmtId="0" fontId="81" fillId="22" borderId="2" applyNumberFormat="0" applyAlignment="0" applyProtection="0"/>
    <xf numFmtId="0" fontId="82" fillId="0" borderId="0" applyNumberFormat="0" applyFill="0" applyBorder="0" applyAlignment="0" applyProtection="0"/>
    <xf numFmtId="0" fontId="83" fillId="23" borderId="0" applyNumberFormat="0" applyBorder="0" applyAlignment="0" applyProtection="0"/>
    <xf numFmtId="0" fontId="84" fillId="4" borderId="0" applyNumberFormat="0" applyBorder="0" applyAlignment="0" applyProtection="0"/>
    <xf numFmtId="0" fontId="85" fillId="0" borderId="0" applyNumberFormat="0" applyFill="0" applyBorder="0" applyAlignment="0" applyProtection="0"/>
    <xf numFmtId="0" fontId="22" fillId="24" borderId="24" applyNumberFormat="0" applyFont="0" applyAlignment="0" applyProtection="0"/>
    <xf numFmtId="0" fontId="86" fillId="0" borderId="6" applyNumberFormat="0" applyFill="0" applyAlignment="0" applyProtection="0"/>
    <xf numFmtId="0" fontId="87" fillId="0" borderId="0"/>
    <xf numFmtId="0" fontId="88" fillId="0" borderId="0" applyNumberFormat="0" applyFill="0" applyBorder="0" applyAlignment="0" applyProtection="0"/>
    <xf numFmtId="0" fontId="89" fillId="5" borderId="0" applyNumberFormat="0" applyBorder="0" applyAlignment="0" applyProtection="0"/>
    <xf numFmtId="0" fontId="15" fillId="0" borderId="0"/>
    <xf numFmtId="0" fontId="15" fillId="0" borderId="0"/>
    <xf numFmtId="0" fontId="44" fillId="0" borderId="0"/>
    <xf numFmtId="0" fontId="23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3" fillId="3" borderId="0" applyNumberFormat="0" applyBorder="0" applyAlignment="0" applyProtection="0"/>
    <xf numFmtId="0" fontId="73" fillId="4" borderId="0" applyNumberFormat="0" applyBorder="0" applyAlignment="0" applyProtection="0"/>
    <xf numFmtId="0" fontId="73" fillId="5" borderId="0" applyNumberFormat="0" applyBorder="0" applyAlignment="0" applyProtection="0"/>
    <xf numFmtId="0" fontId="73" fillId="6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6" borderId="0" applyNumberFormat="0" applyBorder="0" applyAlignment="0" applyProtection="0"/>
    <xf numFmtId="0" fontId="73" fillId="9" borderId="0" applyNumberFormat="0" applyBorder="0" applyAlignment="0" applyProtection="0"/>
    <xf numFmtId="0" fontId="73" fillId="12" borderId="0" applyNumberFormat="0" applyBorder="0" applyAlignment="0" applyProtection="0"/>
    <xf numFmtId="0" fontId="90" fillId="13" borderId="0" applyNumberFormat="0" applyBorder="0" applyAlignment="0" applyProtection="0"/>
    <xf numFmtId="0" fontId="90" fillId="10" borderId="0" applyNumberFormat="0" applyBorder="0" applyAlignment="0" applyProtection="0"/>
    <xf numFmtId="0" fontId="90" fillId="11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20" borderId="0" applyNumberFormat="0" applyBorder="0" applyAlignment="0" applyProtection="0"/>
    <xf numFmtId="0" fontId="91" fillId="4" borderId="0" applyNumberFormat="0" applyBorder="0" applyAlignment="0" applyProtection="0"/>
    <xf numFmtId="0" fontId="92" fillId="21" borderId="26" applyNumberFormat="0" applyAlignment="0" applyProtection="0"/>
    <xf numFmtId="0" fontId="93" fillId="22" borderId="2" applyNumberFormat="0" applyAlignment="0" applyProtection="0"/>
    <xf numFmtId="168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5" borderId="0" applyNumberFormat="0" applyBorder="0" applyAlignment="0" applyProtection="0"/>
    <xf numFmtId="0" fontId="96" fillId="0" borderId="3" applyNumberFormat="0" applyFill="0" applyAlignment="0" applyProtection="0"/>
    <xf numFmtId="0" fontId="97" fillId="0" borderId="4" applyNumberFormat="0" applyFill="0" applyAlignment="0" applyProtection="0"/>
    <xf numFmtId="0" fontId="98" fillId="0" borderId="5" applyNumberFormat="0" applyFill="0" applyAlignment="0" applyProtection="0"/>
    <xf numFmtId="0" fontId="98" fillId="0" borderId="0" applyNumberFormat="0" applyFill="0" applyBorder="0" applyAlignment="0" applyProtection="0"/>
    <xf numFmtId="0" fontId="99" fillId="8" borderId="26" applyNumberFormat="0" applyAlignment="0" applyProtection="0"/>
    <xf numFmtId="0" fontId="100" fillId="0" borderId="6" applyNumberFormat="0" applyFill="0" applyAlignment="0" applyProtection="0"/>
    <xf numFmtId="0" fontId="101" fillId="23" borderId="0" applyNumberFormat="0" applyBorder="0" applyAlignment="0" applyProtection="0"/>
    <xf numFmtId="0" fontId="22" fillId="0" borderId="0"/>
    <xf numFmtId="0" fontId="15" fillId="0" borderId="0"/>
    <xf numFmtId="0" fontId="24" fillId="0" borderId="0"/>
    <xf numFmtId="0" fontId="1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3" fillId="24" borderId="27" applyNumberFormat="0" applyFont="0" applyAlignment="0" applyProtection="0"/>
    <xf numFmtId="0" fontId="102" fillId="21" borderId="28" applyNumberFormat="0" applyAlignment="0" applyProtection="0"/>
    <xf numFmtId="9" fontId="23" fillId="0" borderId="0" applyFont="0" applyFill="0" applyBorder="0" applyAlignment="0" applyProtection="0"/>
    <xf numFmtId="0" fontId="103" fillId="0" borderId="29" applyNumberFormat="0" applyFill="0" applyAlignment="0" applyProtection="0"/>
    <xf numFmtId="0" fontId="104" fillId="0" borderId="0" applyNumberFormat="0" applyFill="0" applyBorder="0" applyAlignment="0" applyProtection="0"/>
    <xf numFmtId="0" fontId="74" fillId="8" borderId="26" applyNumberFormat="0" applyAlignment="0" applyProtection="0"/>
    <xf numFmtId="0" fontId="75" fillId="21" borderId="28" applyNumberFormat="0" applyAlignment="0" applyProtection="0"/>
    <xf numFmtId="0" fontId="76" fillId="21" borderId="26" applyNumberFormat="0" applyAlignment="0" applyProtection="0"/>
    <xf numFmtId="0" fontId="80" fillId="0" borderId="29" applyNumberFormat="0" applyFill="0" applyAlignment="0" applyProtection="0"/>
    <xf numFmtId="0" fontId="22" fillId="24" borderId="27" applyNumberFormat="0" applyFont="0" applyAlignment="0" applyProtection="0"/>
    <xf numFmtId="0" fontId="47" fillId="0" borderId="0">
      <alignment horizontal="left" vertical="top" wrapText="1"/>
    </xf>
    <xf numFmtId="0" fontId="50" fillId="0" borderId="0" applyNumberFormat="0" applyFill="0" applyBorder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25" borderId="0" applyNumberFormat="0" applyBorder="0" applyAlignment="0" applyProtection="0"/>
    <xf numFmtId="0" fontId="57" fillId="26" borderId="0" applyNumberFormat="0" applyBorder="0" applyAlignment="0" applyProtection="0"/>
    <xf numFmtId="0" fontId="58" fillId="27" borderId="0" applyNumberFormat="0" applyBorder="0" applyAlignment="0" applyProtection="0"/>
    <xf numFmtId="0" fontId="59" fillId="28" borderId="15" applyNumberFormat="0" applyAlignment="0" applyProtection="0"/>
    <xf numFmtId="0" fontId="60" fillId="29" borderId="16" applyNumberFormat="0" applyAlignment="0" applyProtection="0"/>
    <xf numFmtId="0" fontId="61" fillId="29" borderId="15" applyNumberFormat="0" applyAlignment="0" applyProtection="0"/>
    <xf numFmtId="0" fontId="62" fillId="0" borderId="17" applyNumberFormat="0" applyFill="0" applyAlignment="0" applyProtection="0"/>
    <xf numFmtId="0" fontId="63" fillId="30" borderId="18" applyNumberFormat="0" applyAlignment="0" applyProtection="0"/>
    <xf numFmtId="0" fontId="64" fillId="0" borderId="0" applyNumberFormat="0" applyFill="0" applyBorder="0" applyAlignment="0" applyProtection="0"/>
    <xf numFmtId="0" fontId="52" fillId="31" borderId="19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7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67" fillId="55" borderId="0" applyNumberFormat="0" applyBorder="0" applyAlignment="0" applyProtection="0"/>
    <xf numFmtId="43" fontId="105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8" fillId="0" borderId="0"/>
    <xf numFmtId="0" fontId="44" fillId="0" borderId="0"/>
    <xf numFmtId="0" fontId="22" fillId="0" borderId="0"/>
    <xf numFmtId="0" fontId="22" fillId="0" borderId="0"/>
    <xf numFmtId="0" fontId="23" fillId="0" borderId="0"/>
    <xf numFmtId="0" fontId="44" fillId="0" borderId="0"/>
    <xf numFmtId="0" fontId="107" fillId="0" borderId="0"/>
    <xf numFmtId="0" fontId="87" fillId="0" borderId="0"/>
    <xf numFmtId="0" fontId="43" fillId="0" borderId="0"/>
    <xf numFmtId="0" fontId="44" fillId="0" borderId="0"/>
    <xf numFmtId="0" fontId="43" fillId="0" borderId="0"/>
    <xf numFmtId="0" fontId="87" fillId="0" borderId="0"/>
    <xf numFmtId="0" fontId="43" fillId="0" borderId="0"/>
    <xf numFmtId="43" fontId="44" fillId="0" borderId="0" applyFont="0" applyFill="0" applyBorder="0" applyAlignment="0" applyProtection="0"/>
    <xf numFmtId="43" fontId="10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9" fillId="21" borderId="26" applyNumberFormat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/>
    <xf numFmtId="0" fontId="36" fillId="8" borderId="26" applyNumberFormat="0" applyAlignment="0" applyProtection="0"/>
    <xf numFmtId="0" fontId="111" fillId="27" borderId="0" applyNumberFormat="0" applyBorder="0" applyAlignment="0" applyProtection="0"/>
    <xf numFmtId="0" fontId="38" fillId="23" borderId="0" applyNumberFormat="0" applyBorder="0" applyAlignment="0" applyProtection="0"/>
    <xf numFmtId="0" fontId="22" fillId="0" borderId="0"/>
    <xf numFmtId="0" fontId="14" fillId="0" borderId="0"/>
    <xf numFmtId="0" fontId="110" fillId="0" borderId="0">
      <alignment vertical="center"/>
    </xf>
    <xf numFmtId="0" fontId="22" fillId="0" borderId="0"/>
    <xf numFmtId="1" fontId="45" fillId="0" borderId="0"/>
    <xf numFmtId="1" fontId="45" fillId="0" borderId="0"/>
    <xf numFmtId="1" fontId="45" fillId="0" borderId="0"/>
    <xf numFmtId="0" fontId="44" fillId="0" borderId="0"/>
    <xf numFmtId="0" fontId="107" fillId="0" borderId="0"/>
    <xf numFmtId="0" fontId="107" fillId="0" borderId="0"/>
    <xf numFmtId="0" fontId="22" fillId="0" borderId="0"/>
    <xf numFmtId="0" fontId="23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09" fillId="0" borderId="0"/>
    <xf numFmtId="0" fontId="108" fillId="0" borderId="0"/>
    <xf numFmtId="0" fontId="23" fillId="24" borderId="27" applyNumberFormat="0" applyFont="0" applyAlignment="0" applyProtection="0"/>
    <xf numFmtId="0" fontId="39" fillId="21" borderId="28" applyNumberFormat="0" applyAlignment="0" applyProtection="0"/>
    <xf numFmtId="0" fontId="41" fillId="0" borderId="29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24" borderId="54" applyNumberFormat="0" applyFont="0" applyAlignment="0" applyProtection="0"/>
    <xf numFmtId="0" fontId="23" fillId="24" borderId="36" applyNumberFormat="0" applyFont="0" applyAlignment="0" applyProtection="0"/>
    <xf numFmtId="0" fontId="23" fillId="24" borderId="3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21" borderId="45" applyNumberFormat="0" applyAlignment="0" applyProtection="0"/>
    <xf numFmtId="0" fontId="36" fillId="8" borderId="53" applyNumberFormat="0" applyAlignment="0" applyProtection="0"/>
    <xf numFmtId="0" fontId="22" fillId="24" borderId="46" applyNumberFormat="0" applyFont="0" applyAlignment="0" applyProtection="0"/>
    <xf numFmtId="0" fontId="80" fillId="0" borderId="48" applyNumberFormat="0" applyFill="0" applyAlignment="0" applyProtection="0"/>
    <xf numFmtId="0" fontId="39" fillId="21" borderId="55" applyNumberFormat="0" applyAlignment="0" applyProtection="0"/>
    <xf numFmtId="0" fontId="29" fillId="21" borderId="49" applyNumberFormat="0" applyAlignment="0" applyProtection="0"/>
    <xf numFmtId="0" fontId="23" fillId="24" borderId="42" applyNumberFormat="0" applyFont="0" applyAlignment="0" applyProtection="0"/>
    <xf numFmtId="0" fontId="29" fillId="21" borderId="31" applyNumberFormat="0" applyAlignment="0" applyProtection="0"/>
    <xf numFmtId="0" fontId="36" fillId="8" borderId="45" applyNumberFormat="0" applyAlignment="0" applyProtection="0"/>
    <xf numFmtId="43" fontId="12" fillId="0" borderId="0" applyFont="0" applyFill="0" applyBorder="0" applyAlignment="0" applyProtection="0"/>
    <xf numFmtId="0" fontId="36" fillId="8" borderId="31" applyNumberFormat="0" applyAlignment="0" applyProtection="0"/>
    <xf numFmtId="0" fontId="23" fillId="24" borderId="44" applyNumberFormat="0" applyFont="0" applyAlignment="0" applyProtection="0"/>
    <xf numFmtId="0" fontId="36" fillId="8" borderId="35" applyNumberFormat="0" applyAlignment="0" applyProtection="0"/>
    <xf numFmtId="0" fontId="12" fillId="0" borderId="0"/>
    <xf numFmtId="0" fontId="23" fillId="24" borderId="32" applyNumberFormat="0" applyFont="0" applyAlignment="0" applyProtection="0"/>
    <xf numFmtId="0" fontId="39" fillId="21" borderId="33" applyNumberFormat="0" applyAlignment="0" applyProtection="0"/>
    <xf numFmtId="0" fontId="36" fillId="8" borderId="49" applyNumberFormat="0" applyAlignment="0" applyProtection="0"/>
    <xf numFmtId="0" fontId="23" fillId="24" borderId="50" applyNumberFormat="0" applyFont="0" applyAlignment="0" applyProtection="0"/>
    <xf numFmtId="0" fontId="41" fillId="0" borderId="34" applyNumberFormat="0" applyFill="0" applyAlignment="0" applyProtection="0"/>
    <xf numFmtId="43" fontId="12" fillId="0" borderId="0" applyFont="0" applyFill="0" applyBorder="0" applyAlignment="0" applyProtection="0"/>
    <xf numFmtId="0" fontId="29" fillId="21" borderId="53" applyNumberFormat="0" applyAlignment="0" applyProtection="0"/>
    <xf numFmtId="0" fontId="23" fillId="24" borderId="46" applyNumberFormat="0" applyFont="0" applyAlignment="0" applyProtection="0"/>
    <xf numFmtId="0" fontId="29" fillId="21" borderId="37" applyNumberFormat="0" applyAlignment="0" applyProtection="0"/>
    <xf numFmtId="0" fontId="29" fillId="21" borderId="35" applyNumberFormat="0" applyAlignment="0" applyProtection="0"/>
    <xf numFmtId="0" fontId="36" fillId="8" borderId="37" applyNumberFormat="0" applyAlignment="0" applyProtection="0"/>
    <xf numFmtId="0" fontId="29" fillId="21" borderId="51" applyNumberFormat="0" applyAlignment="0" applyProtection="0"/>
    <xf numFmtId="0" fontId="39" fillId="21" borderId="39" applyNumberFormat="0" applyAlignment="0" applyProtection="0"/>
    <xf numFmtId="0" fontId="41" fillId="0" borderId="40" applyNumberFormat="0" applyFill="0" applyAlignment="0" applyProtection="0"/>
    <xf numFmtId="0" fontId="23" fillId="24" borderId="52" applyNumberFormat="0" applyFont="0" applyAlignment="0" applyProtection="0"/>
    <xf numFmtId="0" fontId="12" fillId="0" borderId="0"/>
    <xf numFmtId="0" fontId="75" fillId="21" borderId="4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21" borderId="41" applyNumberFormat="0" applyAlignment="0" applyProtection="0"/>
    <xf numFmtId="0" fontId="74" fillId="8" borderId="45" applyNumberFormat="0" applyAlignment="0" applyProtection="0"/>
    <xf numFmtId="0" fontId="29" fillId="21" borderId="43" applyNumberFormat="0" applyAlignment="0" applyProtection="0"/>
    <xf numFmtId="0" fontId="74" fillId="8" borderId="31" applyNumberFormat="0" applyAlignment="0" applyProtection="0"/>
    <xf numFmtId="0" fontId="75" fillId="21" borderId="33" applyNumberFormat="0" applyAlignment="0" applyProtection="0"/>
    <xf numFmtId="0" fontId="76" fillId="21" borderId="31" applyNumberFormat="0" applyAlignment="0" applyProtection="0"/>
    <xf numFmtId="0" fontId="80" fillId="0" borderId="34" applyNumberFormat="0" applyFill="0" applyAlignment="0" applyProtection="0"/>
    <xf numFmtId="0" fontId="22" fillId="24" borderId="32" applyNumberFormat="0" applyFont="0" applyAlignment="0" applyProtection="0"/>
    <xf numFmtId="0" fontId="36" fillId="8" borderId="41" applyNumberFormat="0" applyAlignment="0" applyProtection="0"/>
    <xf numFmtId="0" fontId="76" fillId="21" borderId="45" applyNumberFormat="0" applyAlignment="0" applyProtection="0"/>
    <xf numFmtId="0" fontId="36" fillId="8" borderId="43" applyNumberFormat="0" applyAlignment="0" applyProtection="0"/>
    <xf numFmtId="0" fontId="41" fillId="0" borderId="56" applyNumberFormat="0" applyFill="0" applyAlignment="0" applyProtection="0"/>
    <xf numFmtId="0" fontId="22" fillId="24" borderId="36" applyNumberFormat="0" applyFont="0" applyAlignment="0" applyProtection="0"/>
    <xf numFmtId="0" fontId="39" fillId="21" borderId="47" applyNumberFormat="0" applyAlignment="0" applyProtection="0"/>
    <xf numFmtId="0" fontId="22" fillId="24" borderId="52" applyNumberFormat="0" applyFont="0" applyAlignment="0" applyProtection="0"/>
    <xf numFmtId="0" fontId="22" fillId="24" borderId="42" applyNumberFormat="0" applyFont="0" applyAlignment="0" applyProtection="0"/>
    <xf numFmtId="0" fontId="41" fillId="0" borderId="48" applyNumberFormat="0" applyFill="0" applyAlignment="0" applyProtection="0"/>
    <xf numFmtId="0" fontId="36" fillId="8" borderId="51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3" fillId="0" borderId="0"/>
    <xf numFmtId="43" fontId="10" fillId="0" borderId="0" applyFont="0" applyFill="0" applyBorder="0" applyAlignment="0" applyProtection="0"/>
    <xf numFmtId="0" fontId="23" fillId="0" borderId="0"/>
    <xf numFmtId="0" fontId="10" fillId="0" borderId="0"/>
    <xf numFmtId="0" fontId="22" fillId="0" borderId="0"/>
    <xf numFmtId="0" fontId="22" fillId="0" borderId="0"/>
    <xf numFmtId="43" fontId="10" fillId="0" borderId="0" applyFont="0" applyFill="0" applyBorder="0" applyAlignment="0" applyProtection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69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74" fillId="8" borderId="53" applyNumberFormat="0" applyAlignment="0" applyProtection="0"/>
    <xf numFmtId="0" fontId="75" fillId="21" borderId="55" applyNumberFormat="0" applyAlignment="0" applyProtection="0"/>
    <xf numFmtId="0" fontId="76" fillId="21" borderId="53" applyNumberFormat="0" applyAlignment="0" applyProtection="0"/>
    <xf numFmtId="0" fontId="80" fillId="0" borderId="56" applyNumberFormat="0" applyFill="0" applyAlignment="0" applyProtection="0"/>
    <xf numFmtId="0" fontId="22" fillId="24" borderId="54" applyNumberFormat="0" applyFont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21" borderId="53" applyNumberFormat="0" applyAlignment="0" applyProtection="0"/>
    <xf numFmtId="43" fontId="10" fillId="0" borderId="0" applyFont="0" applyFill="0" applyBorder="0" applyAlignment="0" applyProtection="0"/>
    <xf numFmtId="0" fontId="99" fillId="8" borderId="53" applyNumberFormat="0" applyAlignment="0" applyProtection="0"/>
    <xf numFmtId="0" fontId="10" fillId="0" borderId="0"/>
    <xf numFmtId="0" fontId="10" fillId="0" borderId="0"/>
    <xf numFmtId="0" fontId="22" fillId="0" borderId="0"/>
    <xf numFmtId="0" fontId="73" fillId="24" borderId="54" applyNumberFormat="0" applyFont="0" applyAlignment="0" applyProtection="0"/>
    <xf numFmtId="0" fontId="102" fillId="21" borderId="55" applyNumberFormat="0" applyAlignment="0" applyProtection="0"/>
    <xf numFmtId="0" fontId="103" fillId="0" borderId="56" applyNumberFormat="0" applyFill="0" applyAlignment="0" applyProtection="0"/>
    <xf numFmtId="0" fontId="74" fillId="8" borderId="53" applyNumberFormat="0" applyAlignment="0" applyProtection="0"/>
    <xf numFmtId="0" fontId="75" fillId="21" borderId="55" applyNumberFormat="0" applyAlignment="0" applyProtection="0"/>
    <xf numFmtId="0" fontId="76" fillId="21" borderId="53" applyNumberFormat="0" applyAlignment="0" applyProtection="0"/>
    <xf numFmtId="0" fontId="80" fillId="0" borderId="56" applyNumberFormat="0" applyFill="0" applyAlignment="0" applyProtection="0"/>
    <xf numFmtId="0" fontId="22" fillId="24" borderId="54" applyNumberFormat="0" applyFont="0" applyAlignment="0" applyProtection="0"/>
    <xf numFmtId="0" fontId="44" fillId="0" borderId="0"/>
    <xf numFmtId="0" fontId="29" fillId="21" borderId="53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8" borderId="53" applyNumberFormat="0" applyAlignment="0" applyProtection="0"/>
    <xf numFmtId="0" fontId="10" fillId="0" borderId="0"/>
    <xf numFmtId="0" fontId="10" fillId="0" borderId="0"/>
    <xf numFmtId="0" fontId="23" fillId="24" borderId="54" applyNumberFormat="0" applyFont="0" applyAlignment="0" applyProtection="0"/>
    <xf numFmtId="0" fontId="39" fillId="21" borderId="55" applyNumberFormat="0" applyAlignment="0" applyProtection="0"/>
    <xf numFmtId="0" fontId="41" fillId="0" borderId="56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23" fillId="24" borderId="54" applyNumberFormat="0" applyFont="0" applyAlignment="0" applyProtection="0"/>
    <xf numFmtId="0" fontId="23" fillId="24" borderId="54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29" fillId="21" borderId="53" applyNumberFormat="0" applyAlignment="0" applyProtection="0"/>
    <xf numFmtId="0" fontId="22" fillId="24" borderId="54" applyNumberFormat="0" applyFont="0" applyAlignment="0" applyProtection="0"/>
    <xf numFmtId="0" fontId="80" fillId="0" borderId="56" applyNumberFormat="0" applyFill="0" applyAlignment="0" applyProtection="0"/>
    <xf numFmtId="0" fontId="29" fillId="21" borderId="53" applyNumberFormat="0" applyAlignment="0" applyProtection="0"/>
    <xf numFmtId="0" fontId="23" fillId="24" borderId="54" applyNumberFormat="0" applyFont="0" applyAlignment="0" applyProtection="0"/>
    <xf numFmtId="0" fontId="29" fillId="21" borderId="53" applyNumberFormat="0" applyAlignment="0" applyProtection="0"/>
    <xf numFmtId="0" fontId="36" fillId="8" borderId="53" applyNumberFormat="0" applyAlignment="0" applyProtection="0"/>
    <xf numFmtId="43" fontId="10" fillId="0" borderId="0" applyFont="0" applyFill="0" applyBorder="0" applyAlignment="0" applyProtection="0"/>
    <xf numFmtId="0" fontId="36" fillId="8" borderId="53" applyNumberFormat="0" applyAlignment="0" applyProtection="0"/>
    <xf numFmtId="0" fontId="23" fillId="24" borderId="54" applyNumberFormat="0" applyFont="0" applyAlignment="0" applyProtection="0"/>
    <xf numFmtId="0" fontId="36" fillId="8" borderId="53" applyNumberFormat="0" applyAlignment="0" applyProtection="0"/>
    <xf numFmtId="0" fontId="10" fillId="0" borderId="0"/>
    <xf numFmtId="0" fontId="23" fillId="24" borderId="54" applyNumberFormat="0" applyFont="0" applyAlignment="0" applyProtection="0"/>
    <xf numFmtId="0" fontId="39" fillId="21" borderId="55" applyNumberFormat="0" applyAlignment="0" applyProtection="0"/>
    <xf numFmtId="0" fontId="36" fillId="8" borderId="53" applyNumberFormat="0" applyAlignment="0" applyProtection="0"/>
    <xf numFmtId="0" fontId="23" fillId="24" borderId="54" applyNumberFormat="0" applyFont="0" applyAlignment="0" applyProtection="0"/>
    <xf numFmtId="0" fontId="41" fillId="0" borderId="56" applyNumberFormat="0" applyFill="0" applyAlignment="0" applyProtection="0"/>
    <xf numFmtId="43" fontId="10" fillId="0" borderId="0" applyFont="0" applyFill="0" applyBorder="0" applyAlignment="0" applyProtection="0"/>
    <xf numFmtId="0" fontId="23" fillId="24" borderId="54" applyNumberFormat="0" applyFont="0" applyAlignment="0" applyProtection="0"/>
    <xf numFmtId="0" fontId="29" fillId="21" borderId="53" applyNumberFormat="0" applyAlignment="0" applyProtection="0"/>
    <xf numFmtId="0" fontId="29" fillId="21" borderId="53" applyNumberFormat="0" applyAlignment="0" applyProtection="0"/>
    <xf numFmtId="0" fontId="36" fillId="8" borderId="53" applyNumberFormat="0" applyAlignment="0" applyProtection="0"/>
    <xf numFmtId="0" fontId="29" fillId="21" borderId="53" applyNumberFormat="0" applyAlignment="0" applyProtection="0"/>
    <xf numFmtId="0" fontId="39" fillId="21" borderId="55" applyNumberFormat="0" applyAlignment="0" applyProtection="0"/>
    <xf numFmtId="0" fontId="41" fillId="0" borderId="56" applyNumberFormat="0" applyFill="0" applyAlignment="0" applyProtection="0"/>
    <xf numFmtId="0" fontId="23" fillId="24" borderId="54" applyNumberFormat="0" applyFont="0" applyAlignment="0" applyProtection="0"/>
    <xf numFmtId="0" fontId="10" fillId="0" borderId="0"/>
    <xf numFmtId="0" fontId="75" fillId="21" borderId="5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29" fillId="21" borderId="53" applyNumberFormat="0" applyAlignment="0" applyProtection="0"/>
    <xf numFmtId="0" fontId="74" fillId="8" borderId="53" applyNumberFormat="0" applyAlignment="0" applyProtection="0"/>
    <xf numFmtId="0" fontId="29" fillId="21" borderId="53" applyNumberFormat="0" applyAlignment="0" applyProtection="0"/>
    <xf numFmtId="0" fontId="74" fillId="8" borderId="53" applyNumberFormat="0" applyAlignment="0" applyProtection="0"/>
    <xf numFmtId="0" fontId="75" fillId="21" borderId="55" applyNumberFormat="0" applyAlignment="0" applyProtection="0"/>
    <xf numFmtId="0" fontId="76" fillId="21" borderId="53" applyNumberFormat="0" applyAlignment="0" applyProtection="0"/>
    <xf numFmtId="0" fontId="80" fillId="0" borderId="56" applyNumberFormat="0" applyFill="0" applyAlignment="0" applyProtection="0"/>
    <xf numFmtId="0" fontId="22" fillId="24" borderId="54" applyNumberFormat="0" applyFont="0" applyAlignment="0" applyProtection="0"/>
    <xf numFmtId="0" fontId="36" fillId="8" borderId="53" applyNumberFormat="0" applyAlignment="0" applyProtection="0"/>
    <xf numFmtId="0" fontId="76" fillId="21" borderId="53" applyNumberFormat="0" applyAlignment="0" applyProtection="0"/>
    <xf numFmtId="0" fontId="36" fillId="8" borderId="53" applyNumberFormat="0" applyAlignment="0" applyProtection="0"/>
    <xf numFmtId="0" fontId="22" fillId="24" borderId="54" applyNumberFormat="0" applyFont="0" applyAlignment="0" applyProtection="0"/>
    <xf numFmtId="0" fontId="39" fillId="21" borderId="55" applyNumberFormat="0" applyAlignment="0" applyProtection="0"/>
    <xf numFmtId="0" fontId="22" fillId="24" borderId="54" applyNumberFormat="0" applyFont="0" applyAlignment="0" applyProtection="0"/>
    <xf numFmtId="0" fontId="22" fillId="24" borderId="54" applyNumberFormat="0" applyFont="0" applyAlignment="0" applyProtection="0"/>
    <xf numFmtId="0" fontId="41" fillId="0" borderId="56" applyNumberFormat="0" applyFill="0" applyAlignment="0" applyProtection="0"/>
    <xf numFmtId="0" fontId="36" fillId="8" borderId="53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7" fillId="0" borderId="0"/>
    <xf numFmtId="0" fontId="7" fillId="0" borderId="0"/>
    <xf numFmtId="0" fontId="92" fillId="21" borderId="63" applyNumberFormat="0" applyAlignment="0" applyProtection="0"/>
    <xf numFmtId="43" fontId="26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9" fillId="8" borderId="63" applyNumberFormat="0" applyAlignment="0" applyProtection="0"/>
    <xf numFmtId="0" fontId="6" fillId="0" borderId="0"/>
    <xf numFmtId="0" fontId="73" fillId="24" borderId="64" applyNumberFormat="0" applyFont="0" applyAlignment="0" applyProtection="0"/>
    <xf numFmtId="0" fontId="102" fillId="21" borderId="65" applyNumberFormat="0" applyAlignment="0" applyProtection="0"/>
    <xf numFmtId="0" fontId="103" fillId="0" borderId="66" applyNumberFormat="0" applyFill="0" applyAlignment="0" applyProtection="0"/>
    <xf numFmtId="0" fontId="105" fillId="0" borderId="0"/>
    <xf numFmtId="0" fontId="105" fillId="0" borderId="0"/>
    <xf numFmtId="0" fontId="5" fillId="0" borderId="0"/>
    <xf numFmtId="43" fontId="5" fillId="0" borderId="0" applyFont="0" applyFill="0" applyBorder="0" applyAlignment="0" applyProtection="0"/>
    <xf numFmtId="0" fontId="29" fillId="21" borderId="63" applyNumberFormat="0" applyAlignment="0" applyProtection="0"/>
    <xf numFmtId="43" fontId="5" fillId="0" borderId="0" applyFont="0" applyFill="0" applyBorder="0" applyAlignment="0" applyProtection="0"/>
    <xf numFmtId="0" fontId="36" fillId="8" borderId="63" applyNumberFormat="0" applyAlignment="0" applyProtection="0"/>
    <xf numFmtId="0" fontId="5" fillId="0" borderId="0"/>
    <xf numFmtId="0" fontId="23" fillId="24" borderId="64" applyNumberFormat="0" applyFont="0" applyAlignment="0" applyProtection="0"/>
    <xf numFmtId="0" fontId="41" fillId="0" borderId="66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74" fillId="8" borderId="63" applyNumberFormat="0" applyAlignment="0" applyProtection="0"/>
    <xf numFmtId="0" fontId="76" fillId="21" borderId="63" applyNumberFormat="0" applyAlignment="0" applyProtection="0"/>
    <xf numFmtId="0" fontId="80" fillId="0" borderId="66" applyNumberFormat="0" applyFill="0" applyAlignment="0" applyProtection="0"/>
    <xf numFmtId="0" fontId="22" fillId="24" borderId="64" applyNumberFormat="0" applyFont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" fillId="0" borderId="0"/>
  </cellStyleXfs>
  <cellXfs count="292">
    <xf numFmtId="0" fontId="0" fillId="0" borderId="0" xfId="0"/>
    <xf numFmtId="165" fontId="25" fillId="2" borderId="0" xfId="0" applyNumberFormat="1" applyFont="1" applyFill="1" applyAlignment="1"/>
    <xf numFmtId="167" fontId="25" fillId="2" borderId="30" xfId="69" applyNumberFormat="1" applyFont="1" applyFill="1" applyBorder="1" applyAlignment="1">
      <alignment horizontal="center" vertical="center"/>
    </xf>
    <xf numFmtId="4" fontId="25" fillId="2" borderId="0" xfId="0" applyNumberFormat="1" applyFont="1" applyFill="1" applyAlignment="1">
      <alignment vertical="center"/>
    </xf>
    <xf numFmtId="165" fontId="68" fillId="2" borderId="0" xfId="603" applyNumberFormat="1" applyFont="1" applyFill="1"/>
    <xf numFmtId="0" fontId="116" fillId="2" borderId="0" xfId="603" applyFont="1" applyFill="1"/>
    <xf numFmtId="0" fontId="116" fillId="2" borderId="30" xfId="603" applyFont="1" applyFill="1" applyBorder="1" applyAlignment="1">
      <alignment vertical="center" wrapText="1"/>
    </xf>
    <xf numFmtId="0" fontId="7" fillId="0" borderId="0" xfId="603"/>
    <xf numFmtId="0" fontId="120" fillId="0" borderId="0" xfId="603" applyFont="1"/>
    <xf numFmtId="0" fontId="51" fillId="0" borderId="62" xfId="0" applyFont="1" applyBorder="1" applyAlignment="1">
      <alignment horizontal="justify" vertical="center" wrapText="1"/>
    </xf>
    <xf numFmtId="0" fontId="25" fillId="0" borderId="0" xfId="0" applyFont="1" applyAlignment="1">
      <alignment vertical="center"/>
    </xf>
    <xf numFmtId="0" fontId="112" fillId="58" borderId="60" xfId="0" applyFont="1" applyFill="1" applyBorder="1" applyAlignment="1">
      <alignment horizontal="center" vertical="center" wrapText="1"/>
    </xf>
    <xf numFmtId="0" fontId="68" fillId="58" borderId="61" xfId="0" applyFont="1" applyFill="1" applyBorder="1" applyAlignment="1">
      <alignment horizontal="center" vertical="center" wrapText="1"/>
    </xf>
    <xf numFmtId="0" fontId="51" fillId="57" borderId="59" xfId="0" applyFont="1" applyFill="1" applyBorder="1" applyAlignment="1">
      <alignment horizontal="center" vertical="center" wrapText="1"/>
    </xf>
    <xf numFmtId="0" fontId="119" fillId="0" borderId="0" xfId="603" applyFont="1" applyAlignment="1">
      <alignment horizontal="center" vertical="center"/>
    </xf>
    <xf numFmtId="167" fontId="51" fillId="2" borderId="30" xfId="70" applyNumberFormat="1" applyFont="1" applyFill="1" applyBorder="1" applyAlignment="1">
      <alignment horizontal="center" vertical="center"/>
    </xf>
    <xf numFmtId="0" fontId="116" fillId="2" borderId="30" xfId="603" applyFont="1" applyFill="1" applyBorder="1"/>
    <xf numFmtId="0" fontId="117" fillId="2" borderId="30" xfId="603" applyFont="1" applyFill="1" applyBorder="1" applyAlignment="1">
      <alignment vertical="center" wrapText="1"/>
    </xf>
    <xf numFmtId="1" fontId="25" fillId="2" borderId="11" xfId="0" applyNumberFormat="1" applyFont="1" applyFill="1" applyBorder="1" applyAlignment="1">
      <alignment horizontal="left" vertical="top" wrapText="1"/>
    </xf>
    <xf numFmtId="165" fontId="20" fillId="2" borderId="30" xfId="0" applyNumberFormat="1" applyFont="1" applyFill="1" applyBorder="1" applyAlignment="1">
      <alignment horizontal="left" vertical="top" wrapText="1"/>
    </xf>
    <xf numFmtId="165" fontId="68" fillId="2" borderId="30" xfId="603" applyNumberFormat="1" applyFont="1" applyFill="1" applyBorder="1" applyAlignment="1">
      <alignment horizontal="center" vertical="center" wrapText="1"/>
    </xf>
    <xf numFmtId="1" fontId="25" fillId="2" borderId="11" xfId="69" applyNumberFormat="1" applyFont="1" applyFill="1" applyBorder="1" applyAlignment="1">
      <alignment horizontal="center" vertical="center"/>
    </xf>
    <xf numFmtId="1" fontId="51" fillId="2" borderId="11" xfId="69" applyNumberFormat="1" applyFont="1" applyFill="1" applyBorder="1" applyAlignment="1">
      <alignment horizontal="center" vertical="center"/>
    </xf>
    <xf numFmtId="4" fontId="51" fillId="2" borderId="11" xfId="69" applyNumberFormat="1" applyFont="1" applyFill="1" applyBorder="1" applyAlignment="1">
      <alignment horizontal="center" vertical="center"/>
    </xf>
    <xf numFmtId="4" fontId="51" fillId="2" borderId="11" xfId="69" applyNumberFormat="1" applyFont="1" applyFill="1" applyBorder="1" applyAlignment="1">
      <alignment horizontal="left" vertical="center"/>
    </xf>
    <xf numFmtId="3" fontId="51" fillId="2" borderId="11" xfId="69" applyNumberFormat="1" applyFont="1" applyFill="1" applyBorder="1" applyAlignment="1">
      <alignment horizontal="center" vertical="center"/>
    </xf>
    <xf numFmtId="4" fontId="51" fillId="2" borderId="30" xfId="70" applyNumberFormat="1" applyFont="1" applyFill="1" applyBorder="1" applyAlignment="1">
      <alignment horizontal="center" vertical="center"/>
    </xf>
    <xf numFmtId="165" fontId="20" fillId="2" borderId="11" xfId="0" applyNumberFormat="1" applyFont="1" applyFill="1" applyBorder="1" applyAlignment="1">
      <alignment horizontal="left" vertical="top" wrapText="1"/>
    </xf>
    <xf numFmtId="167" fontId="51" fillId="2" borderId="30" xfId="0" applyNumberFormat="1" applyFont="1" applyFill="1" applyBorder="1" applyAlignment="1">
      <alignment horizontal="center" vertical="center" wrapText="1"/>
    </xf>
    <xf numFmtId="0" fontId="68" fillId="2" borderId="30" xfId="603" applyFont="1" applyFill="1" applyBorder="1" applyAlignment="1">
      <alignment horizontal="center" vertical="center" wrapText="1"/>
    </xf>
    <xf numFmtId="0" fontId="68" fillId="2" borderId="30" xfId="603" applyFont="1" applyFill="1" applyBorder="1" applyAlignment="1">
      <alignment horizontal="center" vertical="center" textRotation="90" wrapText="1"/>
    </xf>
    <xf numFmtId="165" fontId="25" fillId="56" borderId="11" xfId="0" applyNumberFormat="1" applyFont="1" applyFill="1" applyBorder="1" applyAlignment="1">
      <alignment horizontal="left" vertical="top" wrapText="1"/>
    </xf>
    <xf numFmtId="0" fontId="118" fillId="0" borderId="0" xfId="603" applyFont="1" applyAlignment="1">
      <alignment horizontal="center" vertical="center"/>
    </xf>
    <xf numFmtId="1" fontId="7" fillId="0" borderId="0" xfId="603" applyNumberFormat="1"/>
    <xf numFmtId="1" fontId="121" fillId="2" borderId="0" xfId="0" applyNumberFormat="1" applyFont="1" applyFill="1" applyAlignment="1">
      <alignment vertical="center"/>
    </xf>
    <xf numFmtId="1" fontId="68" fillId="2" borderId="0" xfId="603" applyNumberFormat="1" applyFont="1" applyFill="1" applyAlignment="1">
      <alignment vertical="center"/>
    </xf>
    <xf numFmtId="1" fontId="68" fillId="2" borderId="30" xfId="603" applyNumberFormat="1" applyFont="1" applyFill="1" applyBorder="1" applyAlignment="1">
      <alignment horizontal="center" vertical="center" wrapText="1"/>
    </xf>
    <xf numFmtId="0" fontId="68" fillId="2" borderId="30" xfId="603" applyFont="1" applyFill="1" applyBorder="1" applyAlignment="1">
      <alignment vertical="center" textRotation="90" wrapText="1"/>
    </xf>
    <xf numFmtId="0" fontId="68" fillId="2" borderId="30" xfId="603" applyFont="1" applyFill="1" applyBorder="1"/>
    <xf numFmtId="0" fontId="116" fillId="2" borderId="30" xfId="603" applyFont="1" applyFill="1" applyBorder="1" applyAlignment="1">
      <alignment vertical="center" textRotation="90" wrapText="1"/>
    </xf>
    <xf numFmtId="1" fontId="20" fillId="2" borderId="11" xfId="0" applyNumberFormat="1" applyFont="1" applyFill="1" applyBorder="1" applyAlignment="1">
      <alignment horizontal="left" vertical="top" wrapText="1"/>
    </xf>
    <xf numFmtId="1" fontId="20" fillId="2" borderId="58" xfId="0" applyNumberFormat="1" applyFont="1" applyFill="1" applyBorder="1" applyAlignment="1">
      <alignment horizontal="left" vertical="top" wrapText="1"/>
    </xf>
    <xf numFmtId="165" fontId="20" fillId="2" borderId="58" xfId="0" applyNumberFormat="1" applyFont="1" applyFill="1" applyBorder="1" applyAlignment="1">
      <alignment horizontal="left" vertical="top" wrapText="1"/>
    </xf>
    <xf numFmtId="170" fontId="116" fillId="2" borderId="30" xfId="285" applyNumberFormat="1" applyFont="1" applyFill="1" applyBorder="1"/>
    <xf numFmtId="1" fontId="20" fillId="2" borderId="11" xfId="0" applyNumberFormat="1" applyFont="1" applyFill="1" applyBorder="1" applyAlignment="1">
      <alignment vertical="top" wrapText="1"/>
    </xf>
    <xf numFmtId="165" fontId="20" fillId="2" borderId="11" xfId="0" applyNumberFormat="1" applyFont="1" applyFill="1" applyBorder="1" applyAlignment="1">
      <alignment vertical="top" wrapText="1"/>
    </xf>
    <xf numFmtId="1" fontId="20" fillId="2" borderId="30" xfId="0" applyNumberFormat="1" applyFont="1" applyFill="1" applyBorder="1" applyAlignment="1">
      <alignment horizontal="left" wrapText="1"/>
    </xf>
    <xf numFmtId="165" fontId="20" fillId="2" borderId="30" xfId="0" applyNumberFormat="1" applyFont="1" applyFill="1" applyBorder="1" applyAlignment="1">
      <alignment horizontal="left" wrapText="1"/>
    </xf>
    <xf numFmtId="1" fontId="20" fillId="2" borderId="57" xfId="0" applyNumberFormat="1" applyFont="1" applyFill="1" applyBorder="1" applyAlignment="1">
      <alignment horizontal="left" vertical="top" wrapText="1"/>
    </xf>
    <xf numFmtId="165" fontId="20" fillId="2" borderId="57" xfId="0" applyNumberFormat="1" applyFont="1" applyFill="1" applyBorder="1" applyAlignment="1">
      <alignment horizontal="left" vertical="top" wrapText="1"/>
    </xf>
    <xf numFmtId="1" fontId="20" fillId="2" borderId="67" xfId="0" applyNumberFormat="1" applyFont="1" applyFill="1" applyBorder="1" applyAlignment="1">
      <alignment horizontal="left" vertical="top" wrapText="1"/>
    </xf>
    <xf numFmtId="0" fontId="116" fillId="2" borderId="67" xfId="603" applyFont="1" applyFill="1" applyBorder="1"/>
    <xf numFmtId="170" fontId="116" fillId="2" borderId="67" xfId="285" applyNumberFormat="1" applyFont="1" applyFill="1" applyBorder="1"/>
    <xf numFmtId="167" fontId="51" fillId="2" borderId="67" xfId="70" applyNumberFormat="1" applyFont="1" applyFill="1" applyBorder="1" applyAlignment="1">
      <alignment horizontal="center" vertical="center"/>
    </xf>
    <xf numFmtId="167" fontId="51" fillId="2" borderId="67" xfId="0" applyNumberFormat="1" applyFont="1" applyFill="1" applyBorder="1" applyAlignment="1">
      <alignment horizontal="center" vertical="center" wrapText="1"/>
    </xf>
    <xf numFmtId="1" fontId="20" fillId="2" borderId="25" xfId="0" applyNumberFormat="1" applyFont="1" applyFill="1" applyBorder="1" applyAlignment="1">
      <alignment horizontal="left" vertical="top" wrapText="1"/>
    </xf>
    <xf numFmtId="165" fontId="20" fillId="2" borderId="25" xfId="0" applyNumberFormat="1" applyFont="1" applyFill="1" applyBorder="1" applyAlignment="1">
      <alignment horizontal="left" vertical="top" wrapText="1"/>
    </xf>
    <xf numFmtId="1" fontId="20" fillId="2" borderId="30" xfId="0" applyNumberFormat="1" applyFont="1" applyFill="1" applyBorder="1" applyAlignment="1">
      <alignment horizontal="left" vertical="top" wrapText="1"/>
    </xf>
    <xf numFmtId="1" fontId="116" fillId="2" borderId="0" xfId="603" applyNumberFormat="1" applyFont="1" applyFill="1"/>
    <xf numFmtId="4" fontId="51" fillId="2" borderId="11" xfId="0" applyNumberFormat="1" applyFont="1" applyFill="1" applyBorder="1" applyAlignment="1">
      <alignment horizontal="center" vertical="center" wrapText="1"/>
    </xf>
    <xf numFmtId="167" fontId="51" fillId="2" borderId="11" xfId="0" applyNumberFormat="1" applyFont="1" applyFill="1" applyBorder="1" applyAlignment="1">
      <alignment horizontal="center" vertical="center" wrapText="1"/>
    </xf>
    <xf numFmtId="4" fontId="51" fillId="2" borderId="11" xfId="70" applyNumberFormat="1" applyFont="1" applyFill="1" applyBorder="1" applyAlignment="1">
      <alignment horizontal="center" vertical="center"/>
    </xf>
    <xf numFmtId="4" fontId="51" fillId="2" borderId="25" xfId="0" applyNumberFormat="1" applyFont="1" applyFill="1" applyBorder="1" applyAlignment="1">
      <alignment horizontal="center" vertical="center" wrapText="1"/>
    </xf>
    <xf numFmtId="4" fontId="51" fillId="2" borderId="30" xfId="285" applyNumberFormat="1" applyFont="1" applyFill="1" applyBorder="1" applyAlignment="1">
      <alignment horizontal="center" vertical="center" wrapText="1"/>
    </xf>
    <xf numFmtId="4" fontId="51" fillId="2" borderId="30" xfId="0" applyNumberFormat="1" applyFont="1" applyFill="1" applyBorder="1" applyAlignment="1">
      <alignment horizontal="center" vertical="center" wrapText="1"/>
    </xf>
    <xf numFmtId="167" fontId="51" fillId="2" borderId="58" xfId="0" applyNumberFormat="1" applyFont="1" applyFill="1" applyBorder="1" applyAlignment="1">
      <alignment horizontal="center" vertical="center" wrapText="1"/>
    </xf>
    <xf numFmtId="4" fontId="51" fillId="2" borderId="58" xfId="0" applyNumberFormat="1" applyFont="1" applyFill="1" applyBorder="1" applyAlignment="1">
      <alignment horizontal="center" vertical="center" wrapText="1"/>
    </xf>
    <xf numFmtId="4" fontId="51" fillId="2" borderId="57" xfId="70" applyNumberFormat="1" applyFont="1" applyFill="1" applyBorder="1" applyAlignment="1">
      <alignment horizontal="center" vertical="center"/>
    </xf>
    <xf numFmtId="4" fontId="51" fillId="2" borderId="57" xfId="0" applyNumberFormat="1" applyFont="1" applyFill="1" applyBorder="1" applyAlignment="1">
      <alignment horizontal="center" vertical="center" wrapText="1"/>
    </xf>
    <xf numFmtId="165" fontId="51" fillId="2" borderId="0" xfId="0" applyNumberFormat="1" applyFont="1" applyFill="1" applyAlignment="1">
      <alignment horizontal="center"/>
    </xf>
    <xf numFmtId="1" fontId="51" fillId="2" borderId="0" xfId="0" applyNumberFormat="1" applyFont="1" applyFill="1" applyAlignment="1">
      <alignment horizontal="center"/>
    </xf>
    <xf numFmtId="165" fontId="51" fillId="2" borderId="0" xfId="0" applyNumberFormat="1" applyFont="1" applyFill="1" applyAlignment="1"/>
    <xf numFmtId="1" fontId="25" fillId="2" borderId="0" xfId="0" applyNumberFormat="1" applyFont="1" applyFill="1" applyBorder="1" applyAlignment="1"/>
    <xf numFmtId="165" fontId="51" fillId="2" borderId="0" xfId="0" applyNumberFormat="1" applyFont="1" applyFill="1" applyAlignment="1">
      <alignment horizontal="left"/>
    </xf>
    <xf numFmtId="165" fontId="25" fillId="2" borderId="0" xfId="0" applyNumberFormat="1" applyFont="1" applyFill="1" applyAlignment="1">
      <alignment vertical="center"/>
    </xf>
    <xf numFmtId="1" fontId="25" fillId="2" borderId="0" xfId="0" applyNumberFormat="1" applyFont="1" applyFill="1" applyAlignment="1">
      <alignment horizontal="center"/>
    </xf>
    <xf numFmtId="1" fontId="25" fillId="2" borderId="11" xfId="0" applyNumberFormat="1" applyFont="1" applyFill="1" applyBorder="1" applyAlignment="1">
      <alignment horizontal="center" vertical="center" wrapText="1"/>
    </xf>
    <xf numFmtId="165" fontId="51" fillId="2" borderId="11" xfId="0" applyNumberFormat="1" applyFont="1" applyFill="1" applyBorder="1" applyAlignment="1">
      <alignment horizontal="left" vertical="top" wrapText="1"/>
    </xf>
    <xf numFmtId="1" fontId="51" fillId="2" borderId="11" xfId="0" applyNumberFormat="1" applyFont="1" applyFill="1" applyBorder="1" applyAlignment="1">
      <alignment horizontal="center" vertical="top" wrapText="1"/>
    </xf>
    <xf numFmtId="1" fontId="51" fillId="2" borderId="67" xfId="0" applyNumberFormat="1" applyFont="1" applyFill="1" applyBorder="1" applyAlignment="1">
      <alignment horizontal="center" vertical="top" wrapText="1"/>
    </xf>
    <xf numFmtId="1" fontId="25" fillId="56" borderId="11" xfId="0" applyNumberFormat="1" applyFont="1" applyFill="1" applyBorder="1" applyAlignment="1">
      <alignment horizontal="left" vertical="top" wrapText="1"/>
    </xf>
    <xf numFmtId="165" fontId="25" fillId="2" borderId="0" xfId="0" applyNumberFormat="1" applyFont="1" applyFill="1" applyAlignment="1">
      <alignment horizontal="center"/>
    </xf>
    <xf numFmtId="0" fontId="116" fillId="56" borderId="0" xfId="603" applyFont="1" applyFill="1"/>
    <xf numFmtId="1" fontId="121" fillId="2" borderId="0" xfId="603" applyNumberFormat="1" applyFont="1" applyFill="1" applyAlignment="1">
      <alignment horizontal="center" vertical="center"/>
    </xf>
    <xf numFmtId="2" fontId="121" fillId="2" borderId="0" xfId="603" applyNumberFormat="1" applyFont="1" applyFill="1" applyAlignment="1">
      <alignment horizontal="right" vertical="center"/>
    </xf>
    <xf numFmtId="1" fontId="51" fillId="2" borderId="30" xfId="70" applyNumberFormat="1" applyFont="1" applyFill="1" applyBorder="1" applyAlignment="1">
      <alignment horizontal="center" vertical="center"/>
    </xf>
    <xf numFmtId="3" fontId="51" fillId="2" borderId="30" xfId="70" applyNumberFormat="1" applyFont="1" applyFill="1" applyBorder="1" applyAlignment="1">
      <alignment horizontal="center" vertical="center"/>
    </xf>
    <xf numFmtId="2" fontId="51" fillId="2" borderId="30" xfId="70" applyNumberFormat="1" applyFont="1" applyFill="1" applyBorder="1" applyAlignment="1">
      <alignment horizontal="center" vertical="center"/>
    </xf>
    <xf numFmtId="1" fontId="25" fillId="2" borderId="30" xfId="0" applyNumberFormat="1" applyFont="1" applyFill="1" applyBorder="1" applyAlignment="1">
      <alignment horizontal="center" vertical="center" wrapText="1"/>
    </xf>
    <xf numFmtId="2" fontId="51" fillId="2" borderId="30" xfId="0" applyNumberFormat="1" applyFont="1" applyFill="1" applyBorder="1" applyAlignment="1">
      <alignment horizontal="center" vertical="center" wrapText="1"/>
    </xf>
    <xf numFmtId="4" fontId="51" fillId="2" borderId="30" xfId="0" applyNumberFormat="1" applyFont="1" applyFill="1" applyBorder="1" applyAlignment="1">
      <alignment horizontal="left" vertical="center" wrapText="1"/>
    </xf>
    <xf numFmtId="3" fontId="51" fillId="2" borderId="30" xfId="0" applyNumberFormat="1" applyFont="1" applyFill="1" applyBorder="1" applyAlignment="1">
      <alignment horizontal="center" vertical="center" wrapText="1"/>
    </xf>
    <xf numFmtId="1" fontId="51" fillId="2" borderId="11" xfId="70" applyNumberFormat="1" applyFont="1" applyFill="1" applyBorder="1" applyAlignment="1">
      <alignment horizontal="center" vertical="center"/>
    </xf>
    <xf numFmtId="2" fontId="51" fillId="2" borderId="11" xfId="70" applyNumberFormat="1" applyFont="1" applyFill="1" applyBorder="1" applyAlignment="1">
      <alignment horizontal="center" vertical="center"/>
    </xf>
    <xf numFmtId="4" fontId="51" fillId="2" borderId="11" xfId="70" applyNumberFormat="1" applyFont="1" applyFill="1" applyBorder="1" applyAlignment="1">
      <alignment horizontal="left" vertical="center"/>
    </xf>
    <xf numFmtId="3" fontId="51" fillId="2" borderId="11" xfId="70" applyNumberFormat="1" applyFont="1" applyFill="1" applyBorder="1" applyAlignment="1">
      <alignment horizontal="center" vertical="center"/>
    </xf>
    <xf numFmtId="1" fontId="51" fillId="2" borderId="25" xfId="0" applyNumberFormat="1" applyFont="1" applyFill="1" applyBorder="1" applyAlignment="1">
      <alignment horizontal="center" vertical="center" wrapText="1"/>
    </xf>
    <xf numFmtId="2" fontId="51" fillId="2" borderId="25" xfId="0" applyNumberFormat="1" applyFont="1" applyFill="1" applyBorder="1" applyAlignment="1">
      <alignment horizontal="center" vertical="center" wrapText="1"/>
    </xf>
    <xf numFmtId="4" fontId="51" fillId="2" borderId="25" xfId="0" applyNumberFormat="1" applyFont="1" applyFill="1" applyBorder="1" applyAlignment="1">
      <alignment horizontal="left" vertical="center" wrapText="1"/>
    </xf>
    <xf numFmtId="3" fontId="51" fillId="2" borderId="25" xfId="0" applyNumberFormat="1" applyFont="1" applyFill="1" applyBorder="1" applyAlignment="1">
      <alignment horizontal="center" vertical="center" wrapText="1"/>
    </xf>
    <xf numFmtId="1" fontId="25" fillId="2" borderId="30" xfId="285" applyNumberFormat="1" applyFont="1" applyFill="1" applyBorder="1" applyAlignment="1">
      <alignment horizontal="center" vertical="center" wrapText="1"/>
    </xf>
    <xf numFmtId="2" fontId="51" fillId="2" borderId="30" xfId="285" applyNumberFormat="1" applyFont="1" applyFill="1" applyBorder="1" applyAlignment="1">
      <alignment horizontal="center" vertical="center" wrapText="1"/>
    </xf>
    <xf numFmtId="4" fontId="51" fillId="2" borderId="30" xfId="285" applyNumberFormat="1" applyFont="1" applyFill="1" applyBorder="1" applyAlignment="1">
      <alignment horizontal="left" vertical="center" wrapText="1"/>
    </xf>
    <xf numFmtId="3" fontId="51" fillId="2" borderId="30" xfId="285" applyNumberFormat="1" applyFont="1" applyFill="1" applyBorder="1" applyAlignment="1">
      <alignment horizontal="center" vertical="center" wrapText="1"/>
    </xf>
    <xf numFmtId="2" fontId="51" fillId="2" borderId="11" xfId="0" applyNumberFormat="1" applyFont="1" applyFill="1" applyBorder="1" applyAlignment="1">
      <alignment horizontal="center" vertical="center" wrapText="1"/>
    </xf>
    <xf numFmtId="4" fontId="51" fillId="2" borderId="11" xfId="0" applyNumberFormat="1" applyFont="1" applyFill="1" applyBorder="1" applyAlignment="1">
      <alignment horizontal="left" vertical="center" wrapText="1"/>
    </xf>
    <xf numFmtId="3" fontId="51" fillId="2" borderId="11" xfId="0" applyNumberFormat="1" applyFont="1" applyFill="1" applyBorder="1" applyAlignment="1">
      <alignment horizontal="center" vertical="center" wrapText="1"/>
    </xf>
    <xf numFmtId="1" fontId="51" fillId="2" borderId="30" xfId="0" applyNumberFormat="1" applyFont="1" applyFill="1" applyBorder="1" applyAlignment="1">
      <alignment horizontal="center" vertical="center" wrapText="1"/>
    </xf>
    <xf numFmtId="4" fontId="51" fillId="2" borderId="30" xfId="70" applyNumberFormat="1" applyFont="1" applyFill="1" applyBorder="1" applyAlignment="1">
      <alignment horizontal="left" vertical="center"/>
    </xf>
    <xf numFmtId="1" fontId="51" fillId="2" borderId="11" xfId="0" applyNumberFormat="1" applyFont="1" applyFill="1" applyBorder="1" applyAlignment="1">
      <alignment horizontal="center" vertical="center" wrapText="1"/>
    </xf>
    <xf numFmtId="167" fontId="51" fillId="2" borderId="11" xfId="0" applyNumberFormat="1" applyFont="1" applyFill="1" applyBorder="1" applyAlignment="1">
      <alignment horizontal="left" vertical="center" wrapText="1"/>
    </xf>
    <xf numFmtId="167" fontId="51" fillId="2" borderId="30" xfId="0" applyNumberFormat="1" applyFont="1" applyFill="1" applyBorder="1" applyAlignment="1">
      <alignment horizontal="left" vertical="center" wrapText="1"/>
    </xf>
    <xf numFmtId="1" fontId="25" fillId="2" borderId="58" xfId="0" applyNumberFormat="1" applyFont="1" applyFill="1" applyBorder="1" applyAlignment="1">
      <alignment horizontal="center" vertical="center" wrapText="1"/>
    </xf>
    <xf numFmtId="2" fontId="51" fillId="2" borderId="58" xfId="0" applyNumberFormat="1" applyFont="1" applyFill="1" applyBorder="1" applyAlignment="1">
      <alignment horizontal="center" vertical="center" wrapText="1"/>
    </xf>
    <xf numFmtId="4" fontId="51" fillId="2" borderId="58" xfId="0" applyNumberFormat="1" applyFont="1" applyFill="1" applyBorder="1" applyAlignment="1">
      <alignment horizontal="left" vertical="center" wrapText="1"/>
    </xf>
    <xf numFmtId="3" fontId="51" fillId="2" borderId="58" xfId="0" applyNumberFormat="1" applyFont="1" applyFill="1" applyBorder="1" applyAlignment="1">
      <alignment horizontal="center" vertical="center" wrapText="1"/>
    </xf>
    <xf numFmtId="1" fontId="51" fillId="2" borderId="57" xfId="70" applyNumberFormat="1" applyFont="1" applyFill="1" applyBorder="1" applyAlignment="1">
      <alignment horizontal="center" vertical="center"/>
    </xf>
    <xf numFmtId="4" fontId="51" fillId="2" borderId="57" xfId="70" applyNumberFormat="1" applyFont="1" applyFill="1" applyBorder="1" applyAlignment="1">
      <alignment horizontal="left" vertical="center"/>
    </xf>
    <xf numFmtId="3" fontId="51" fillId="2" borderId="57" xfId="70" applyNumberFormat="1" applyFont="1" applyFill="1" applyBorder="1" applyAlignment="1">
      <alignment horizontal="center" vertical="center"/>
    </xf>
    <xf numFmtId="1" fontId="51" fillId="2" borderId="58" xfId="0" applyNumberFormat="1" applyFont="1" applyFill="1" applyBorder="1" applyAlignment="1">
      <alignment horizontal="center" vertical="center" wrapText="1"/>
    </xf>
    <xf numFmtId="167" fontId="51" fillId="2" borderId="58" xfId="0" applyNumberFormat="1" applyFont="1" applyFill="1" applyBorder="1" applyAlignment="1">
      <alignment horizontal="left" vertical="center" wrapText="1"/>
    </xf>
    <xf numFmtId="1" fontId="51" fillId="2" borderId="67" xfId="0" applyNumberFormat="1" applyFont="1" applyFill="1" applyBorder="1" applyAlignment="1">
      <alignment horizontal="center" vertical="center" wrapText="1"/>
    </xf>
    <xf numFmtId="4" fontId="51" fillId="2" borderId="67" xfId="0" applyNumberFormat="1" applyFont="1" applyFill="1" applyBorder="1" applyAlignment="1">
      <alignment horizontal="center" vertical="center" wrapText="1"/>
    </xf>
    <xf numFmtId="1" fontId="51" fillId="2" borderId="57" xfId="0" applyNumberFormat="1" applyFont="1" applyFill="1" applyBorder="1" applyAlignment="1">
      <alignment horizontal="center" vertical="center" wrapText="1"/>
    </xf>
    <xf numFmtId="4" fontId="51" fillId="2" borderId="57" xfId="0" applyNumberFormat="1" applyFont="1" applyFill="1" applyBorder="1" applyAlignment="1">
      <alignment horizontal="left" vertical="center" wrapText="1"/>
    </xf>
    <xf numFmtId="3" fontId="51" fillId="2" borderId="57" xfId="0" applyNumberFormat="1" applyFont="1" applyFill="1" applyBorder="1" applyAlignment="1">
      <alignment horizontal="center" vertical="center" wrapText="1"/>
    </xf>
    <xf numFmtId="2" fontId="51" fillId="2" borderId="57" xfId="70" applyNumberFormat="1" applyFont="1" applyFill="1" applyBorder="1" applyAlignment="1">
      <alignment horizontal="center" vertical="center"/>
    </xf>
    <xf numFmtId="3" fontId="20" fillId="2" borderId="11" xfId="0" applyNumberFormat="1" applyFont="1" applyFill="1" applyBorder="1" applyAlignment="1">
      <alignment horizontal="center" vertical="top" wrapText="1"/>
    </xf>
    <xf numFmtId="167" fontId="20" fillId="2" borderId="11" xfId="0" applyNumberFormat="1" applyFont="1" applyFill="1" applyBorder="1" applyAlignment="1">
      <alignment horizontal="center" vertical="top" wrapText="1"/>
    </xf>
    <xf numFmtId="1" fontId="25" fillId="56" borderId="57" xfId="70" applyNumberFormat="1" applyFont="1" applyFill="1" applyBorder="1" applyAlignment="1">
      <alignment horizontal="center" vertical="center"/>
    </xf>
    <xf numFmtId="2" fontId="25" fillId="56" borderId="57" xfId="70" applyNumberFormat="1" applyFont="1" applyFill="1" applyBorder="1" applyAlignment="1">
      <alignment horizontal="center" vertical="center"/>
    </xf>
    <xf numFmtId="167" fontId="25" fillId="56" borderId="30" xfId="69" applyNumberFormat="1" applyFont="1" applyFill="1" applyBorder="1" applyAlignment="1">
      <alignment horizontal="left" vertical="center" wrapText="1"/>
    </xf>
    <xf numFmtId="3" fontId="25" fillId="56" borderId="57" xfId="70" applyNumberFormat="1" applyFont="1" applyFill="1" applyBorder="1" applyAlignment="1">
      <alignment horizontal="center" vertical="center"/>
    </xf>
    <xf numFmtId="4" fontId="25" fillId="56" borderId="57" xfId="70" applyNumberFormat="1" applyFont="1" applyFill="1" applyBorder="1" applyAlignment="1">
      <alignment horizontal="center" vertical="center"/>
    </xf>
    <xf numFmtId="165" fontId="24" fillId="2" borderId="67" xfId="0" applyNumberFormat="1" applyFont="1" applyFill="1" applyBorder="1" applyAlignment="1">
      <alignment horizontal="center" vertical="center" wrapText="1"/>
    </xf>
    <xf numFmtId="1" fontId="25" fillId="2" borderId="67" xfId="0" applyNumberFormat="1" applyFont="1" applyFill="1" applyBorder="1" applyAlignment="1">
      <alignment horizontal="center" vertical="top" wrapText="1"/>
    </xf>
    <xf numFmtId="165" fontId="25" fillId="2" borderId="67" xfId="0" applyNumberFormat="1" applyFont="1" applyFill="1" applyBorder="1" applyAlignment="1">
      <alignment horizontal="center" vertical="top" wrapText="1"/>
    </xf>
    <xf numFmtId="165" fontId="51" fillId="2" borderId="67" xfId="0" applyNumberFormat="1" applyFont="1" applyFill="1" applyBorder="1" applyAlignment="1">
      <alignment horizontal="center" vertical="top" wrapText="1"/>
    </xf>
    <xf numFmtId="165" fontId="51" fillId="2" borderId="67" xfId="0" applyNumberFormat="1" applyFont="1" applyFill="1" applyBorder="1" applyAlignment="1">
      <alignment horizontal="left" vertical="top" wrapText="1"/>
    </xf>
    <xf numFmtId="1" fontId="49" fillId="56" borderId="67" xfId="0" applyNumberFormat="1" applyFont="1" applyFill="1" applyBorder="1" applyAlignment="1">
      <alignment horizontal="center" vertical="top" wrapText="1"/>
    </xf>
    <xf numFmtId="165" fontId="49" fillId="56" borderId="67" xfId="0" applyNumberFormat="1" applyFont="1" applyFill="1" applyBorder="1" applyAlignment="1">
      <alignment horizontal="center" vertical="top" wrapText="1"/>
    </xf>
    <xf numFmtId="1" fontId="25" fillId="56" borderId="67" xfId="0" applyNumberFormat="1" applyFont="1" applyFill="1" applyBorder="1" applyAlignment="1">
      <alignment horizontal="center" vertical="center" wrapText="1"/>
    </xf>
    <xf numFmtId="165" fontId="49" fillId="56" borderId="67" xfId="0" applyNumberFormat="1" applyFont="1" applyFill="1" applyBorder="1" applyAlignment="1">
      <alignment horizontal="left" vertical="top" wrapText="1"/>
    </xf>
    <xf numFmtId="4" fontId="49" fillId="56" borderId="67" xfId="0" applyNumberFormat="1" applyFont="1" applyFill="1" applyBorder="1" applyAlignment="1">
      <alignment horizontal="center" vertical="center" wrapText="1"/>
    </xf>
    <xf numFmtId="1" fontId="25" fillId="56" borderId="67" xfId="0" applyNumberFormat="1" applyFont="1" applyFill="1" applyBorder="1" applyAlignment="1">
      <alignment horizontal="center" vertical="top" wrapText="1"/>
    </xf>
    <xf numFmtId="165" fontId="25" fillId="56" borderId="67" xfId="0" applyNumberFormat="1" applyFont="1" applyFill="1" applyBorder="1" applyAlignment="1">
      <alignment horizontal="center" vertical="top" wrapText="1"/>
    </xf>
    <xf numFmtId="165" fontId="25" fillId="56" borderId="67" xfId="0" applyNumberFormat="1" applyFont="1" applyFill="1" applyBorder="1" applyAlignment="1">
      <alignment horizontal="left" vertical="top" wrapText="1"/>
    </xf>
    <xf numFmtId="167" fontId="25" fillId="56" borderId="67" xfId="69" applyNumberFormat="1" applyFont="1" applyFill="1" applyBorder="1" applyAlignment="1">
      <alignment horizontal="center" vertical="center"/>
    </xf>
    <xf numFmtId="4" fontId="25" fillId="56" borderId="67" xfId="69" applyNumberFormat="1" applyFont="1" applyFill="1" applyBorder="1" applyAlignment="1">
      <alignment horizontal="center" vertical="center"/>
    </xf>
    <xf numFmtId="4" fontId="51" fillId="2" borderId="67" xfId="70" applyNumberFormat="1" applyFont="1" applyFill="1" applyBorder="1" applyAlignment="1">
      <alignment horizontal="center" vertical="center"/>
    </xf>
    <xf numFmtId="4" fontId="51" fillId="2" borderId="67" xfId="285" applyNumberFormat="1" applyFont="1" applyFill="1" applyBorder="1" applyAlignment="1">
      <alignment horizontal="center" vertical="center"/>
    </xf>
    <xf numFmtId="167" fontId="51" fillId="2" borderId="67" xfId="285" applyNumberFormat="1" applyFont="1" applyFill="1" applyBorder="1" applyAlignment="1">
      <alignment horizontal="center" vertical="center" wrapText="1"/>
    </xf>
    <xf numFmtId="4" fontId="51" fillId="2" borderId="67" xfId="285" applyNumberFormat="1" applyFont="1" applyFill="1" applyBorder="1" applyAlignment="1">
      <alignment horizontal="center" vertical="center" wrapText="1"/>
    </xf>
    <xf numFmtId="171" fontId="51" fillId="0" borderId="59" xfId="0" applyNumberFormat="1" applyFont="1" applyBorder="1" applyAlignment="1">
      <alignment horizontal="right" vertical="center" wrapText="1"/>
    </xf>
    <xf numFmtId="171" fontId="51" fillId="0" borderId="59" xfId="0" applyNumberFormat="1" applyFont="1" applyBorder="1" applyAlignment="1">
      <alignment horizontal="center" vertical="center" wrapText="1"/>
    </xf>
    <xf numFmtId="165" fontId="51" fillId="2" borderId="67" xfId="0" applyNumberFormat="1" applyFont="1" applyFill="1" applyBorder="1" applyAlignment="1">
      <alignment vertical="top" wrapText="1"/>
    </xf>
    <xf numFmtId="1" fontId="25" fillId="2" borderId="67" xfId="285" applyNumberFormat="1" applyFont="1" applyFill="1" applyBorder="1" applyAlignment="1">
      <alignment horizontal="center" vertical="center" wrapText="1"/>
    </xf>
    <xf numFmtId="1" fontId="51" fillId="2" borderId="57" xfId="285" applyNumberFormat="1" applyFont="1" applyFill="1" applyBorder="1" applyAlignment="1">
      <alignment horizontal="center" vertical="center"/>
    </xf>
    <xf numFmtId="2" fontId="51" fillId="2" borderId="57" xfId="285" applyNumberFormat="1" applyFont="1" applyFill="1" applyBorder="1" applyAlignment="1">
      <alignment horizontal="center" vertical="center"/>
    </xf>
    <xf numFmtId="4" fontId="51" fillId="2" borderId="57" xfId="285" applyNumberFormat="1" applyFont="1" applyFill="1" applyBorder="1" applyAlignment="1">
      <alignment horizontal="left" vertical="center" wrapText="1"/>
    </xf>
    <xf numFmtId="3" fontId="51" fillId="2" borderId="57" xfId="285" applyNumberFormat="1" applyFont="1" applyFill="1" applyBorder="1" applyAlignment="1">
      <alignment horizontal="center" vertical="center"/>
    </xf>
    <xf numFmtId="4" fontId="51" fillId="2" borderId="57" xfId="285" applyNumberFormat="1" applyFont="1" applyFill="1" applyBorder="1" applyAlignment="1">
      <alignment horizontal="center" vertical="center"/>
    </xf>
    <xf numFmtId="1" fontId="51" fillId="2" borderId="58" xfId="285" applyNumberFormat="1" applyFont="1" applyFill="1" applyBorder="1" applyAlignment="1">
      <alignment horizontal="center" vertical="center"/>
    </xf>
    <xf numFmtId="4" fontId="51" fillId="2" borderId="58" xfId="285" applyNumberFormat="1" applyFont="1" applyFill="1" applyBorder="1" applyAlignment="1">
      <alignment horizontal="left" vertical="center" wrapText="1"/>
    </xf>
    <xf numFmtId="3" fontId="51" fillId="2" borderId="58" xfId="285" applyNumberFormat="1" applyFont="1" applyFill="1" applyBorder="1" applyAlignment="1">
      <alignment horizontal="center" vertical="center"/>
    </xf>
    <xf numFmtId="4" fontId="51" fillId="2" borderId="58" xfId="285" applyNumberFormat="1" applyFont="1" applyFill="1" applyBorder="1" applyAlignment="1">
      <alignment horizontal="center" vertical="center"/>
    </xf>
    <xf numFmtId="1" fontId="51" fillId="2" borderId="57" xfId="285" applyNumberFormat="1" applyFont="1" applyFill="1" applyBorder="1" applyAlignment="1">
      <alignment horizontal="center" vertical="center" wrapText="1"/>
    </xf>
    <xf numFmtId="2" fontId="51" fillId="2" borderId="57" xfId="285" applyNumberFormat="1" applyFont="1" applyFill="1" applyBorder="1" applyAlignment="1">
      <alignment horizontal="center" vertical="center" wrapText="1"/>
    </xf>
    <xf numFmtId="3" fontId="51" fillId="2" borderId="57" xfId="285" applyNumberFormat="1" applyFont="1" applyFill="1" applyBorder="1" applyAlignment="1">
      <alignment horizontal="center" vertical="center" wrapText="1"/>
    </xf>
    <xf numFmtId="4" fontId="51" fillId="2" borderId="57" xfId="285" applyNumberFormat="1" applyFont="1" applyFill="1" applyBorder="1" applyAlignment="1">
      <alignment horizontal="center" vertical="center" wrapText="1"/>
    </xf>
    <xf numFmtId="4" fontId="51" fillId="2" borderId="57" xfId="285" applyNumberFormat="1" applyFont="1" applyFill="1" applyBorder="1" applyAlignment="1">
      <alignment horizontal="left" vertical="center"/>
    </xf>
    <xf numFmtId="2" fontId="51" fillId="2" borderId="58" xfId="285" applyNumberFormat="1" applyFont="1" applyFill="1" applyBorder="1" applyAlignment="1">
      <alignment horizontal="center" vertical="center"/>
    </xf>
    <xf numFmtId="4" fontId="51" fillId="2" borderId="58" xfId="285" applyNumberFormat="1" applyFont="1" applyFill="1" applyBorder="1" applyAlignment="1">
      <alignment horizontal="left" vertical="center"/>
    </xf>
    <xf numFmtId="2" fontId="51" fillId="2" borderId="11" xfId="69" applyNumberFormat="1" applyFont="1" applyFill="1" applyBorder="1" applyAlignment="1">
      <alignment horizontal="center" vertical="center"/>
    </xf>
    <xf numFmtId="167" fontId="51" fillId="2" borderId="11" xfId="69" applyNumberFormat="1" applyFont="1" applyFill="1" applyBorder="1" applyAlignment="1">
      <alignment horizontal="left" vertical="center"/>
    </xf>
    <xf numFmtId="167" fontId="51" fillId="2" borderId="11" xfId="69" applyNumberFormat="1" applyFont="1" applyFill="1" applyBorder="1" applyAlignment="1">
      <alignment horizontal="center" vertical="center"/>
    </xf>
    <xf numFmtId="1" fontId="51" fillId="2" borderId="58" xfId="70" applyNumberFormat="1" applyFont="1" applyFill="1" applyBorder="1" applyAlignment="1">
      <alignment horizontal="center" vertical="center"/>
    </xf>
    <xf numFmtId="2" fontId="51" fillId="2" borderId="58" xfId="70" applyNumberFormat="1" applyFont="1" applyFill="1" applyBorder="1" applyAlignment="1">
      <alignment horizontal="center" vertical="center"/>
    </xf>
    <xf numFmtId="167" fontId="51" fillId="2" borderId="58" xfId="70" applyNumberFormat="1" applyFont="1" applyFill="1" applyBorder="1" applyAlignment="1">
      <alignment horizontal="left" vertical="center" wrapText="1"/>
    </xf>
    <xf numFmtId="3" fontId="51" fillId="2" borderId="58" xfId="70" applyNumberFormat="1" applyFont="1" applyFill="1" applyBorder="1" applyAlignment="1">
      <alignment horizontal="center" vertical="center"/>
    </xf>
    <xf numFmtId="167" fontId="51" fillId="2" borderId="58" xfId="70" applyNumberFormat="1" applyFont="1" applyFill="1" applyBorder="1" applyAlignment="1">
      <alignment horizontal="center" vertical="center"/>
    </xf>
    <xf numFmtId="4" fontId="51" fillId="2" borderId="30" xfId="70" applyNumberFormat="1" applyFont="1" applyFill="1" applyBorder="1" applyAlignment="1">
      <alignment horizontal="left" vertical="center" wrapText="1"/>
    </xf>
    <xf numFmtId="4" fontId="25" fillId="2" borderId="0" xfId="0" applyNumberFormat="1" applyFont="1" applyFill="1" applyAlignment="1"/>
    <xf numFmtId="0" fontId="122" fillId="2" borderId="74" xfId="0" applyFont="1" applyFill="1" applyBorder="1" applyAlignment="1">
      <alignment vertical="center" wrapText="1"/>
    </xf>
    <xf numFmtId="1" fontId="25" fillId="2" borderId="67" xfId="0" applyNumberFormat="1" applyFont="1" applyFill="1" applyBorder="1" applyAlignment="1">
      <alignment horizontal="center" wrapText="1"/>
    </xf>
    <xf numFmtId="165" fontId="25" fillId="2" borderId="67" xfId="0" applyNumberFormat="1" applyFont="1" applyFill="1" applyBorder="1" applyAlignment="1">
      <alignment horizontal="center" wrapText="1"/>
    </xf>
    <xf numFmtId="165" fontId="51" fillId="2" borderId="67" xfId="0" applyNumberFormat="1" applyFont="1" applyFill="1" applyBorder="1" applyAlignment="1">
      <alignment horizontal="left" wrapText="1"/>
    </xf>
    <xf numFmtId="167" fontId="51" fillId="2" borderId="67" xfId="285" applyNumberFormat="1" applyFont="1" applyFill="1" applyBorder="1" applyAlignment="1">
      <alignment horizontal="center" vertical="center"/>
    </xf>
    <xf numFmtId="0" fontId="123" fillId="0" borderId="0" xfId="603" applyFont="1" applyAlignment="1">
      <alignment horizontal="center"/>
    </xf>
    <xf numFmtId="0" fontId="123" fillId="0" borderId="0" xfId="603" applyFont="1"/>
    <xf numFmtId="0" fontId="121" fillId="0" borderId="0" xfId="0" applyFont="1" applyAlignment="1">
      <alignment horizontal="center" vertical="center"/>
    </xf>
    <xf numFmtId="0" fontId="123" fillId="0" borderId="0" xfId="603" applyFont="1" applyAlignment="1">
      <alignment horizontal="right" vertical="center" indent="10"/>
    </xf>
    <xf numFmtId="0" fontId="118" fillId="0" borderId="0" xfId="603" applyFont="1"/>
    <xf numFmtId="0" fontId="121" fillId="56" borderId="67" xfId="0" applyFont="1" applyFill="1" applyBorder="1" applyAlignment="1">
      <alignment horizontal="center" vertical="center" wrapText="1"/>
    </xf>
    <xf numFmtId="0" fontId="121" fillId="56" borderId="67" xfId="0" applyFont="1" applyFill="1" applyBorder="1" applyAlignment="1">
      <alignment vertical="center" wrapText="1"/>
    </xf>
    <xf numFmtId="4" fontId="121" fillId="57" borderId="67" xfId="0" applyNumberFormat="1" applyFont="1" applyFill="1" applyBorder="1" applyAlignment="1">
      <alignment horizontal="center" vertical="center" wrapText="1"/>
    </xf>
    <xf numFmtId="1" fontId="123" fillId="56" borderId="67" xfId="603" applyNumberFormat="1" applyFont="1" applyFill="1" applyBorder="1" applyAlignment="1">
      <alignment horizontal="center"/>
    </xf>
    <xf numFmtId="1" fontId="123" fillId="56" borderId="67" xfId="603" applyNumberFormat="1" applyFont="1" applyFill="1" applyBorder="1" applyAlignment="1"/>
    <xf numFmtId="4" fontId="123" fillId="56" borderId="67" xfId="603" applyNumberFormat="1" applyFont="1" applyFill="1" applyBorder="1" applyAlignment="1">
      <alignment horizontal="center"/>
    </xf>
    <xf numFmtId="1" fontId="123" fillId="2" borderId="67" xfId="603" applyNumberFormat="1" applyFont="1" applyFill="1" applyBorder="1" applyAlignment="1">
      <alignment horizontal="center"/>
    </xf>
    <xf numFmtId="1" fontId="123" fillId="2" borderId="67" xfId="603" applyNumberFormat="1" applyFont="1" applyFill="1" applyBorder="1" applyAlignment="1">
      <alignment horizontal="left" wrapText="1"/>
    </xf>
    <xf numFmtId="4" fontId="123" fillId="2" borderId="67" xfId="603" applyNumberFormat="1" applyFont="1" applyFill="1" applyBorder="1" applyAlignment="1">
      <alignment horizontal="center"/>
    </xf>
    <xf numFmtId="0" fontId="123" fillId="2" borderId="67" xfId="603" applyFont="1" applyFill="1" applyBorder="1"/>
    <xf numFmtId="4" fontId="123" fillId="2" borderId="67" xfId="603" applyNumberFormat="1" applyFont="1" applyFill="1" applyBorder="1"/>
    <xf numFmtId="1" fontId="123" fillId="0" borderId="67" xfId="603" applyNumberFormat="1" applyFont="1" applyBorder="1" applyAlignment="1">
      <alignment horizontal="center"/>
    </xf>
    <xf numFmtId="1" fontId="123" fillId="0" borderId="67" xfId="603" applyNumberFormat="1" applyFont="1" applyBorder="1" applyAlignment="1">
      <alignment horizontal="left" wrapText="1"/>
    </xf>
    <xf numFmtId="4" fontId="123" fillId="0" borderId="67" xfId="603" applyNumberFormat="1" applyFont="1" applyBorder="1" applyAlignment="1">
      <alignment horizontal="center"/>
    </xf>
    <xf numFmtId="0" fontId="123" fillId="0" borderId="67" xfId="603" applyFont="1" applyBorder="1"/>
    <xf numFmtId="4" fontId="123" fillId="0" borderId="67" xfId="603" applyNumberFormat="1" applyFont="1" applyBorder="1"/>
    <xf numFmtId="1" fontId="123" fillId="2" borderId="0" xfId="603" applyNumberFormat="1" applyFont="1" applyFill="1" applyBorder="1" applyAlignment="1">
      <alignment horizontal="center"/>
    </xf>
    <xf numFmtId="1" fontId="123" fillId="2" borderId="0" xfId="603" applyNumberFormat="1" applyFont="1" applyFill="1" applyBorder="1" applyAlignment="1"/>
    <xf numFmtId="4" fontId="123" fillId="2" borderId="0" xfId="603" applyNumberFormat="1" applyFont="1" applyFill="1" applyBorder="1" applyAlignment="1">
      <alignment horizontal="center"/>
    </xf>
    <xf numFmtId="0" fontId="123" fillId="2" borderId="0" xfId="603" applyFont="1" applyFill="1" applyBorder="1"/>
    <xf numFmtId="4" fontId="123" fillId="2" borderId="0" xfId="603" applyNumberFormat="1" applyFont="1" applyFill="1" applyBorder="1"/>
    <xf numFmtId="4" fontId="123" fillId="0" borderId="0" xfId="603" applyNumberFormat="1" applyFont="1" applyBorder="1"/>
    <xf numFmtId="0" fontId="123" fillId="2" borderId="0" xfId="603" applyFont="1" applyFill="1"/>
    <xf numFmtId="0" fontId="123" fillId="56" borderId="67" xfId="603" applyFont="1" applyFill="1" applyBorder="1" applyAlignment="1">
      <alignment horizontal="center"/>
    </xf>
    <xf numFmtId="0" fontId="123" fillId="56" borderId="67" xfId="603" applyFont="1" applyFill="1" applyBorder="1"/>
    <xf numFmtId="0" fontId="115" fillId="56" borderId="67" xfId="0" applyFont="1" applyFill="1" applyBorder="1" applyAlignment="1">
      <alignment horizontal="center" vertical="center" wrapText="1"/>
    </xf>
    <xf numFmtId="0" fontId="115" fillId="56" borderId="67" xfId="0" applyFont="1" applyFill="1" applyBorder="1" applyAlignment="1">
      <alignment vertical="center" wrapText="1"/>
    </xf>
    <xf numFmtId="1" fontId="123" fillId="0" borderId="30" xfId="603" applyNumberFormat="1" applyFont="1" applyBorder="1" applyAlignment="1">
      <alignment horizontal="center"/>
    </xf>
    <xf numFmtId="1" fontId="115" fillId="2" borderId="67" xfId="0" applyNumberFormat="1" applyFont="1" applyFill="1" applyBorder="1" applyAlignment="1">
      <alignment vertical="center" wrapText="1"/>
    </xf>
    <xf numFmtId="4" fontId="123" fillId="0" borderId="30" xfId="603" applyNumberFormat="1" applyFont="1" applyBorder="1" applyAlignment="1">
      <alignment horizontal="center"/>
    </xf>
    <xf numFmtId="1" fontId="123" fillId="0" borderId="30" xfId="603" applyNumberFormat="1" applyFont="1" applyBorder="1" applyAlignment="1">
      <alignment horizontal="left" wrapText="1"/>
    </xf>
    <xf numFmtId="0" fontId="123" fillId="0" borderId="30" xfId="603" applyFont="1" applyBorder="1"/>
    <xf numFmtId="4" fontId="123" fillId="0" borderId="30" xfId="603" applyNumberFormat="1" applyFont="1" applyBorder="1"/>
    <xf numFmtId="0" fontId="123" fillId="0" borderId="67" xfId="603" applyFont="1" applyBorder="1" applyAlignment="1">
      <alignment horizontal="center"/>
    </xf>
    <xf numFmtId="0" fontId="25" fillId="2" borderId="67" xfId="0" quotePrefix="1" applyFont="1" applyFill="1" applyBorder="1" applyAlignment="1">
      <alignment horizontal="center"/>
    </xf>
    <xf numFmtId="0" fontId="121" fillId="57" borderId="67" xfId="0" applyFont="1" applyFill="1" applyBorder="1" applyAlignment="1">
      <alignment vertical="center" wrapText="1"/>
    </xf>
    <xf numFmtId="1" fontId="25" fillId="2" borderId="67" xfId="0" applyNumberFormat="1" applyFont="1" applyFill="1" applyBorder="1" applyAlignment="1">
      <alignment horizontal="center" vertical="center" wrapText="1"/>
    </xf>
    <xf numFmtId="0" fontId="48" fillId="2" borderId="30" xfId="603" applyFont="1" applyFill="1" applyBorder="1" applyAlignment="1">
      <alignment horizontal="center" vertical="center" wrapText="1"/>
    </xf>
    <xf numFmtId="1" fontId="121" fillId="57" borderId="67" xfId="0" applyNumberFormat="1" applyFont="1" applyFill="1" applyBorder="1" applyAlignment="1">
      <alignment vertical="center" wrapText="1"/>
    </xf>
    <xf numFmtId="0" fontId="121" fillId="57" borderId="67" xfId="0" applyFont="1" applyFill="1" applyBorder="1" applyAlignment="1">
      <alignment vertical="center" wrapText="1"/>
    </xf>
    <xf numFmtId="1" fontId="51" fillId="2" borderId="30" xfId="285" applyNumberFormat="1" applyFont="1" applyFill="1" applyBorder="1" applyAlignment="1">
      <alignment horizontal="center" vertical="center" wrapText="1"/>
    </xf>
    <xf numFmtId="0" fontId="112" fillId="2" borderId="0" xfId="603" applyFont="1" applyFill="1"/>
    <xf numFmtId="0" fontId="112" fillId="2" borderId="0" xfId="603" applyFont="1" applyFill="1" applyAlignment="1">
      <alignment horizontal="left"/>
    </xf>
    <xf numFmtId="1" fontId="112" fillId="2" borderId="0" xfId="603" applyNumberFormat="1" applyFont="1" applyFill="1" applyAlignment="1">
      <alignment horizontal="center"/>
    </xf>
    <xf numFmtId="2" fontId="112" fillId="2" borderId="0" xfId="603" applyNumberFormat="1" applyFont="1" applyFill="1" applyAlignment="1">
      <alignment horizontal="right"/>
    </xf>
    <xf numFmtId="4" fontId="112" fillId="2" borderId="0" xfId="603" applyNumberFormat="1" applyFont="1" applyFill="1"/>
    <xf numFmtId="4" fontId="123" fillId="0" borderId="0" xfId="603" applyNumberFormat="1" applyFont="1" applyAlignment="1">
      <alignment horizontal="center"/>
    </xf>
    <xf numFmtId="0" fontId="125" fillId="2" borderId="0" xfId="603" applyFont="1" applyFill="1"/>
    <xf numFmtId="167" fontId="126" fillId="2" borderId="11" xfId="0" applyNumberFormat="1" applyFont="1" applyFill="1" applyBorder="1" applyAlignment="1">
      <alignment horizontal="left" vertical="top" wrapText="1"/>
    </xf>
    <xf numFmtId="0" fontId="121" fillId="57" borderId="67" xfId="0" applyFont="1" applyFill="1" applyBorder="1" applyAlignment="1">
      <alignment vertical="center" wrapText="1"/>
    </xf>
    <xf numFmtId="4" fontId="121" fillId="57" borderId="67" xfId="0" applyNumberFormat="1" applyFont="1" applyFill="1" applyBorder="1" applyAlignment="1">
      <alignment vertical="center" wrapText="1"/>
    </xf>
    <xf numFmtId="4" fontId="51" fillId="0" borderId="67" xfId="285" applyNumberFormat="1" applyFont="1" applyFill="1" applyBorder="1" applyAlignment="1">
      <alignment horizontal="center" vertical="center"/>
    </xf>
    <xf numFmtId="165" fontId="116" fillId="2" borderId="0" xfId="0" applyNumberFormat="1" applyFont="1" applyFill="1" applyAlignment="1">
      <alignment horizontal="center"/>
    </xf>
    <xf numFmtId="4" fontId="127" fillId="56" borderId="67" xfId="0" applyNumberFormat="1" applyFont="1" applyFill="1" applyBorder="1" applyAlignment="1">
      <alignment horizontal="center" vertical="center" wrapText="1"/>
    </xf>
    <xf numFmtId="167" fontId="68" fillId="56" borderId="67" xfId="69" applyNumberFormat="1" applyFont="1" applyFill="1" applyBorder="1" applyAlignment="1">
      <alignment horizontal="center" vertical="center"/>
    </xf>
    <xf numFmtId="4" fontId="68" fillId="56" borderId="67" xfId="69" applyNumberFormat="1" applyFont="1" applyFill="1" applyBorder="1" applyAlignment="1">
      <alignment horizontal="center" vertical="center"/>
    </xf>
    <xf numFmtId="4" fontId="116" fillId="2" borderId="67" xfId="70" applyNumberFormat="1" applyFont="1" applyFill="1" applyBorder="1" applyAlignment="1">
      <alignment horizontal="center" vertical="center"/>
    </xf>
    <xf numFmtId="167" fontId="116" fillId="2" borderId="67" xfId="0" applyNumberFormat="1" applyFont="1" applyFill="1" applyBorder="1" applyAlignment="1">
      <alignment horizontal="center" vertical="center" wrapText="1"/>
    </xf>
    <xf numFmtId="4" fontId="116" fillId="2" borderId="67" xfId="0" applyNumberFormat="1" applyFont="1" applyFill="1" applyBorder="1" applyAlignment="1">
      <alignment horizontal="center" vertical="center" wrapText="1"/>
    </xf>
    <xf numFmtId="4" fontId="116" fillId="2" borderId="67" xfId="285" applyNumberFormat="1" applyFont="1" applyFill="1" applyBorder="1" applyAlignment="1">
      <alignment horizontal="center" vertical="center" wrapText="1"/>
    </xf>
    <xf numFmtId="0" fontId="68" fillId="2" borderId="67" xfId="0" applyFont="1" applyFill="1" applyBorder="1" applyAlignment="1">
      <alignment horizontal="center" vertical="center" wrapText="1"/>
    </xf>
    <xf numFmtId="167" fontId="116" fillId="0" borderId="67" xfId="0" applyNumberFormat="1" applyFont="1" applyFill="1" applyBorder="1" applyAlignment="1">
      <alignment horizontal="center" vertical="center" wrapText="1"/>
    </xf>
    <xf numFmtId="1" fontId="25" fillId="2" borderId="67" xfId="0" applyNumberFormat="1" applyFont="1" applyFill="1" applyBorder="1" applyAlignment="1">
      <alignment horizontal="center" vertical="center" wrapText="1"/>
    </xf>
    <xf numFmtId="0" fontId="115" fillId="56" borderId="67" xfId="0" applyFont="1" applyFill="1" applyBorder="1" applyAlignment="1">
      <alignment horizontal="center" vertical="center" wrapText="1"/>
    </xf>
    <xf numFmtId="0" fontId="121" fillId="56" borderId="67" xfId="0" applyFont="1" applyFill="1" applyBorder="1" applyAlignment="1">
      <alignment horizontal="center" vertical="center" wrapText="1"/>
    </xf>
    <xf numFmtId="172" fontId="116" fillId="0" borderId="30" xfId="285" applyNumberFormat="1" applyFont="1" applyFill="1" applyBorder="1"/>
    <xf numFmtId="170" fontId="116" fillId="0" borderId="30" xfId="285" applyNumberFormat="1" applyFont="1" applyFill="1" applyBorder="1"/>
    <xf numFmtId="0" fontId="68" fillId="2" borderId="30" xfId="603" applyFont="1" applyFill="1" applyBorder="1" applyAlignment="1">
      <alignment horizontal="center" vertical="center" textRotation="90" wrapText="1"/>
    </xf>
    <xf numFmtId="167" fontId="116" fillId="2" borderId="30" xfId="603" applyNumberFormat="1" applyFont="1" applyFill="1" applyBorder="1"/>
    <xf numFmtId="1" fontId="20" fillId="0" borderId="11" xfId="0" applyNumberFormat="1" applyFont="1" applyFill="1" applyBorder="1" applyAlignment="1">
      <alignment horizontal="left" vertical="top" wrapText="1"/>
    </xf>
    <xf numFmtId="165" fontId="20" fillId="0" borderId="11" xfId="0" applyNumberFormat="1" applyFont="1" applyFill="1" applyBorder="1" applyAlignment="1">
      <alignment horizontal="left" vertical="top" wrapText="1"/>
    </xf>
    <xf numFmtId="0" fontId="116" fillId="0" borderId="30" xfId="603" applyFont="1" applyFill="1" applyBorder="1"/>
    <xf numFmtId="167" fontId="51" fillId="0" borderId="30" xfId="70" applyNumberFormat="1" applyFont="1" applyFill="1" applyBorder="1" applyAlignment="1">
      <alignment horizontal="center" vertical="center"/>
    </xf>
    <xf numFmtId="167" fontId="51" fillId="0" borderId="30" xfId="0" applyNumberFormat="1" applyFont="1" applyFill="1" applyBorder="1" applyAlignment="1">
      <alignment horizontal="center" vertical="center" wrapText="1"/>
    </xf>
    <xf numFmtId="0" fontId="116" fillId="0" borderId="0" xfId="603" applyFont="1" applyFill="1"/>
    <xf numFmtId="165" fontId="68" fillId="2" borderId="67" xfId="0" applyNumberFormat="1" applyFont="1" applyFill="1" applyBorder="1" applyAlignment="1">
      <alignment horizontal="center" vertical="center" wrapText="1"/>
    </xf>
    <xf numFmtId="165" fontId="25" fillId="2" borderId="67" xfId="0" applyNumberFormat="1" applyFont="1" applyFill="1" applyBorder="1" applyAlignment="1">
      <alignment horizontal="center" vertical="center" wrapText="1"/>
    </xf>
    <xf numFmtId="1" fontId="25" fillId="2" borderId="67" xfId="0" applyNumberFormat="1" applyFont="1" applyFill="1" applyBorder="1" applyAlignment="1">
      <alignment horizontal="center" vertical="center" wrapText="1"/>
    </xf>
    <xf numFmtId="0" fontId="25" fillId="2" borderId="67" xfId="0" applyFont="1" applyFill="1" applyBorder="1" applyAlignment="1">
      <alignment horizontal="center" vertical="center" wrapText="1"/>
    </xf>
    <xf numFmtId="0" fontId="68" fillId="2" borderId="30" xfId="603" applyFont="1" applyFill="1" applyBorder="1" applyAlignment="1">
      <alignment horizontal="center" vertical="center" wrapText="1"/>
    </xf>
    <xf numFmtId="0" fontId="68" fillId="2" borderId="67" xfId="603" applyFont="1" applyFill="1" applyBorder="1" applyAlignment="1">
      <alignment horizontal="center" vertical="center" wrapText="1"/>
    </xf>
    <xf numFmtId="0" fontId="68" fillId="2" borderId="75" xfId="603" applyFont="1" applyFill="1" applyBorder="1" applyAlignment="1">
      <alignment horizontal="center" vertical="center" textRotation="90" wrapText="1"/>
    </xf>
    <xf numFmtId="0" fontId="68" fillId="2" borderId="10" xfId="603" applyFont="1" applyFill="1" applyBorder="1" applyAlignment="1">
      <alignment horizontal="center" vertical="center" textRotation="90" wrapText="1"/>
    </xf>
    <xf numFmtId="0" fontId="68" fillId="2" borderId="30" xfId="603" applyFont="1" applyFill="1" applyBorder="1" applyAlignment="1">
      <alignment horizontal="center" vertical="center" textRotation="90" wrapText="1"/>
    </xf>
    <xf numFmtId="0" fontId="121" fillId="2" borderId="0" xfId="603" applyFont="1" applyFill="1" applyAlignment="1">
      <alignment horizontal="left" vertical="center"/>
    </xf>
    <xf numFmtId="0" fontId="48" fillId="2" borderId="30" xfId="603" applyFont="1" applyFill="1" applyBorder="1" applyAlignment="1">
      <alignment horizontal="center" vertical="center" wrapText="1"/>
    </xf>
    <xf numFmtId="0" fontId="48" fillId="2" borderId="30" xfId="603" applyFont="1" applyFill="1" applyBorder="1" applyAlignment="1">
      <alignment horizontal="left" vertical="center" wrapText="1"/>
    </xf>
    <xf numFmtId="0" fontId="124" fillId="2" borderId="30" xfId="330" applyFont="1" applyFill="1" applyBorder="1" applyAlignment="1">
      <alignment horizontal="center" vertical="center" wrapText="1"/>
    </xf>
    <xf numFmtId="0" fontId="121" fillId="57" borderId="67" xfId="0" applyFont="1" applyFill="1" applyBorder="1" applyAlignment="1">
      <alignment vertical="center" wrapText="1"/>
    </xf>
    <xf numFmtId="0" fontId="121" fillId="56" borderId="67" xfId="0" applyFont="1" applyFill="1" applyBorder="1" applyAlignment="1">
      <alignment horizontal="center" vertical="center" wrapText="1"/>
    </xf>
    <xf numFmtId="0" fontId="118" fillId="56" borderId="67" xfId="603" applyFont="1" applyFill="1" applyBorder="1" applyAlignment="1">
      <alignment horizontal="center" wrapText="1"/>
    </xf>
    <xf numFmtId="0" fontId="123" fillId="56" borderId="67" xfId="603" applyFont="1" applyFill="1" applyBorder="1" applyAlignment="1">
      <alignment horizontal="center" wrapText="1"/>
    </xf>
    <xf numFmtId="0" fontId="115" fillId="56" borderId="67" xfId="0" applyFont="1" applyFill="1" applyBorder="1" applyAlignment="1">
      <alignment horizontal="center" vertical="center" wrapText="1"/>
    </xf>
    <xf numFmtId="0" fontId="118" fillId="56" borderId="69" xfId="603" applyFont="1" applyFill="1" applyBorder="1" applyAlignment="1">
      <alignment horizontal="center" wrapText="1"/>
    </xf>
    <xf numFmtId="0" fontId="118" fillId="56" borderId="70" xfId="603" applyFont="1" applyFill="1" applyBorder="1" applyAlignment="1">
      <alignment horizontal="center" wrapText="1"/>
    </xf>
    <xf numFmtId="0" fontId="118" fillId="56" borderId="71" xfId="603" applyFont="1" applyFill="1" applyBorder="1" applyAlignment="1">
      <alignment horizontal="center" wrapText="1"/>
    </xf>
    <xf numFmtId="0" fontId="118" fillId="56" borderId="72" xfId="603" applyFont="1" applyFill="1" applyBorder="1" applyAlignment="1">
      <alignment horizontal="center" wrapText="1"/>
    </xf>
    <xf numFmtId="0" fontId="118" fillId="56" borderId="68" xfId="603" applyFont="1" applyFill="1" applyBorder="1" applyAlignment="1">
      <alignment horizontal="center" wrapText="1"/>
    </xf>
    <xf numFmtId="0" fontId="118" fillId="56" borderId="73" xfId="603" applyFont="1" applyFill="1" applyBorder="1" applyAlignment="1">
      <alignment horizontal="center" wrapText="1"/>
    </xf>
  </cellXfs>
  <cellStyles count="689">
    <cellStyle name="_artabyuje" xfId="114"/>
    <cellStyle name="20% - Accent1 2" xfId="10"/>
    <cellStyle name="20% - Accent1 2 2" xfId="185"/>
    <cellStyle name="20% - Accent1 2 3" xfId="262"/>
    <cellStyle name="20% - Accent1 3" xfId="89"/>
    <cellStyle name="20% - Accent2 2" xfId="11"/>
    <cellStyle name="20% - Accent2 2 2" xfId="186"/>
    <cellStyle name="20% - Accent2 2 3" xfId="266"/>
    <cellStyle name="20% - Accent2 3" xfId="93"/>
    <cellStyle name="20% - Accent3 2" xfId="12"/>
    <cellStyle name="20% - Accent3 2 2" xfId="187"/>
    <cellStyle name="20% - Accent3 2 3" xfId="270"/>
    <cellStyle name="20% - Accent3 3" xfId="97"/>
    <cellStyle name="20% - Accent4 2" xfId="13"/>
    <cellStyle name="20% - Accent4 2 2" xfId="188"/>
    <cellStyle name="20% - Accent4 2 3" xfId="274"/>
    <cellStyle name="20% - Accent4 3" xfId="101"/>
    <cellStyle name="20% - Accent5 2" xfId="14"/>
    <cellStyle name="20% - Accent5 2 2" xfId="189"/>
    <cellStyle name="20% - Accent5 2 3" xfId="278"/>
    <cellStyle name="20% - Accent5 3" xfId="105"/>
    <cellStyle name="20% - Accent6 2" xfId="15"/>
    <cellStyle name="20% - Accent6 2 2" xfId="190"/>
    <cellStyle name="20% - Accent6 2 3" xfId="282"/>
    <cellStyle name="20% - Accent6 3" xfId="109"/>
    <cellStyle name="20% - Акцент1" xfId="115"/>
    <cellStyle name="20% - Акцент2" xfId="116"/>
    <cellStyle name="20% - Акцент3" xfId="117"/>
    <cellStyle name="20% - Акцент4" xfId="118"/>
    <cellStyle name="20% - Акцент5" xfId="119"/>
    <cellStyle name="20% - Акцент6" xfId="120"/>
    <cellStyle name="40% - Accent1 2" xfId="16"/>
    <cellStyle name="40% - Accent1 2 2" xfId="191"/>
    <cellStyle name="40% - Accent1 2 3" xfId="263"/>
    <cellStyle name="40% - Accent1 3" xfId="90"/>
    <cellStyle name="40% - Accent2 2" xfId="17"/>
    <cellStyle name="40% - Accent2 2 2" xfId="192"/>
    <cellStyle name="40% - Accent2 2 3" xfId="267"/>
    <cellStyle name="40% - Accent2 3" xfId="94"/>
    <cellStyle name="40% - Accent3 2" xfId="18"/>
    <cellStyle name="40% - Accent3 2 2" xfId="193"/>
    <cellStyle name="40% - Accent3 2 3" xfId="271"/>
    <cellStyle name="40% - Accent3 3" xfId="98"/>
    <cellStyle name="40% - Accent4 2" xfId="19"/>
    <cellStyle name="40% - Accent4 2 2" xfId="194"/>
    <cellStyle name="40% - Accent4 2 3" xfId="275"/>
    <cellStyle name="40% - Accent4 3" xfId="102"/>
    <cellStyle name="40% - Accent5 2" xfId="20"/>
    <cellStyle name="40% - Accent5 2 2" xfId="195"/>
    <cellStyle name="40% - Accent5 2 3" xfId="279"/>
    <cellStyle name="40% - Accent5 3" xfId="106"/>
    <cellStyle name="40% - Accent6 2" xfId="21"/>
    <cellStyle name="40% - Accent6 2 2" xfId="196"/>
    <cellStyle name="40% - Accent6 2 3" xfId="283"/>
    <cellStyle name="40% - Accent6 3" xfId="110"/>
    <cellStyle name="40% - Акцент1" xfId="121"/>
    <cellStyle name="40% - Акцент2" xfId="122"/>
    <cellStyle name="40% - Акцент3" xfId="123"/>
    <cellStyle name="40% - Акцент4" xfId="124"/>
    <cellStyle name="40% - Акцент5" xfId="125"/>
    <cellStyle name="40% - Акцент6" xfId="126"/>
    <cellStyle name="60% - Accent1 2" xfId="22"/>
    <cellStyle name="60% - Accent1 2 2" xfId="197"/>
    <cellStyle name="60% - Accent1 2 3" xfId="264"/>
    <cellStyle name="60% - Accent1 3" xfId="91"/>
    <cellStyle name="60% - Accent2 2" xfId="23"/>
    <cellStyle name="60% - Accent2 2 2" xfId="198"/>
    <cellStyle name="60% - Accent2 2 3" xfId="268"/>
    <cellStyle name="60% - Accent2 3" xfId="95"/>
    <cellStyle name="60% - Accent3 2" xfId="24"/>
    <cellStyle name="60% - Accent3 2 2" xfId="199"/>
    <cellStyle name="60% - Accent3 2 3" xfId="272"/>
    <cellStyle name="60% - Accent3 3" xfId="99"/>
    <cellStyle name="60% - Accent4 2" xfId="25"/>
    <cellStyle name="60% - Accent4 2 2" xfId="200"/>
    <cellStyle name="60% - Accent4 2 3" xfId="276"/>
    <cellStyle name="60% - Accent4 3" xfId="103"/>
    <cellStyle name="60% - Accent5 2" xfId="26"/>
    <cellStyle name="60% - Accent5 2 2" xfId="201"/>
    <cellStyle name="60% - Accent5 2 3" xfId="280"/>
    <cellStyle name="60% - Accent5 3" xfId="107"/>
    <cellStyle name="60% - Accent6 2" xfId="27"/>
    <cellStyle name="60% - Accent6 2 2" xfId="202"/>
    <cellStyle name="60% - Accent6 2 3" xfId="284"/>
    <cellStyle name="60% - Accent6 3" xfId="111"/>
    <cellStyle name="60% - Акцент1" xfId="127"/>
    <cellStyle name="60% - Акцент2" xfId="128"/>
    <cellStyle name="60% - Акцент3" xfId="129"/>
    <cellStyle name="60% - Акцент4" xfId="130"/>
    <cellStyle name="60% - Акцент5" xfId="131"/>
    <cellStyle name="60% - Акцент6" xfId="132"/>
    <cellStyle name="Accent1 2" xfId="28"/>
    <cellStyle name="Accent1 2 2" xfId="203"/>
    <cellStyle name="Accent1 2 3" xfId="261"/>
    <cellStyle name="Accent1 3" xfId="88"/>
    <cellStyle name="Accent2 2" xfId="29"/>
    <cellStyle name="Accent2 2 2" xfId="204"/>
    <cellStyle name="Accent2 2 3" xfId="265"/>
    <cellStyle name="Accent2 3" xfId="92"/>
    <cellStyle name="Accent3 2" xfId="30"/>
    <cellStyle name="Accent3 2 2" xfId="205"/>
    <cellStyle name="Accent3 2 3" xfId="269"/>
    <cellStyle name="Accent3 3" xfId="96"/>
    <cellStyle name="Accent4 2" xfId="31"/>
    <cellStyle name="Accent4 2 2" xfId="206"/>
    <cellStyle name="Accent4 2 3" xfId="273"/>
    <cellStyle name="Accent4 3" xfId="100"/>
    <cellStyle name="Accent5 2" xfId="32"/>
    <cellStyle name="Accent5 2 2" xfId="207"/>
    <cellStyle name="Accent5 2 3" xfId="277"/>
    <cellStyle name="Accent5 3" xfId="104"/>
    <cellStyle name="Accent6 2" xfId="33"/>
    <cellStyle name="Accent6 2 2" xfId="208"/>
    <cellStyle name="Accent6 2 3" xfId="281"/>
    <cellStyle name="Accent6 3" xfId="108"/>
    <cellStyle name="Bad 2" xfId="34"/>
    <cellStyle name="Bad 2 2" xfId="209"/>
    <cellStyle name="Bad 2 3" xfId="250"/>
    <cellStyle name="Bad 3" xfId="77"/>
    <cellStyle name="Calculation 2" xfId="35"/>
    <cellStyle name="Calculation 2 10" xfId="362"/>
    <cellStyle name="Calculation 2 10 2" xfId="496"/>
    <cellStyle name="Calculation 2 11" xfId="367"/>
    <cellStyle name="Calculation 2 11 2" xfId="499"/>
    <cellStyle name="Calculation 2 12" xfId="387"/>
    <cellStyle name="Calculation 2 12 2" xfId="518"/>
    <cellStyle name="Calculation 2 13" xfId="382"/>
    <cellStyle name="Calculation 2 14" xfId="605"/>
    <cellStyle name="Calculation 2 15" xfId="619"/>
    <cellStyle name="Calculation 2 2" xfId="210"/>
    <cellStyle name="Calculation 2 2 2" xfId="466"/>
    <cellStyle name="Calculation 2 3" xfId="254"/>
    <cellStyle name="Calculation 2 4" xfId="319"/>
    <cellStyle name="Calculation 2 4 2" xfId="481"/>
    <cellStyle name="Calculation 2 5" xfId="369"/>
    <cellStyle name="Calculation 2 5 2" xfId="501"/>
    <cellStyle name="Calculation 2 6" xfId="385"/>
    <cellStyle name="Calculation 2 6 2" xfId="516"/>
    <cellStyle name="Calculation 2 7" xfId="384"/>
    <cellStyle name="Calculation 2 7 2" xfId="515"/>
    <cellStyle name="Calculation 2 8" xfId="397"/>
    <cellStyle name="Calculation 2 8 2" xfId="528"/>
    <cellStyle name="Calculation 2 9" xfId="399"/>
    <cellStyle name="Calculation 2 9 2" xfId="530"/>
    <cellStyle name="Calculation 3" xfId="81"/>
    <cellStyle name="Check Cell 2" xfId="36"/>
    <cellStyle name="Check Cell 2 2" xfId="211"/>
    <cellStyle name="Check Cell 2 3" xfId="256"/>
    <cellStyle name="Check Cell 3" xfId="83"/>
    <cellStyle name="Comma" xfId="285" builtinId="3"/>
    <cellStyle name="Comma 10" xfId="286"/>
    <cellStyle name="Comma 11" xfId="320"/>
    <cellStyle name="Comma 11 2" xfId="482"/>
    <cellStyle name="Comma 11 3" xfId="583"/>
    <cellStyle name="Comma 12" xfId="356"/>
    <cellStyle name="Comma 12 2" xfId="491"/>
    <cellStyle name="Comma 12 3" xfId="588"/>
    <cellStyle name="Comma 13" xfId="416"/>
    <cellStyle name="Comma 14" xfId="600"/>
    <cellStyle name="Comma 15" xfId="643"/>
    <cellStyle name="Comma 16" xfId="645"/>
    <cellStyle name="Comma 17" xfId="647"/>
    <cellStyle name="Comma 18" xfId="681"/>
    <cellStyle name="Comma 2" xfId="8"/>
    <cellStyle name="Comma 2 10" xfId="618"/>
    <cellStyle name="Comma 2 2" xfId="38"/>
    <cellStyle name="Comma 2 2 2" xfId="133"/>
    <cellStyle name="Comma 2 2 2 2" xfId="321"/>
    <cellStyle name="Comma 2 2 3" xfId="322"/>
    <cellStyle name="Comma 2 3" xfId="37"/>
    <cellStyle name="Comma 2 3 2" xfId="212"/>
    <cellStyle name="Comma 2 3 2 2" xfId="323"/>
    <cellStyle name="Comma 2 3 3" xfId="287"/>
    <cellStyle name="Comma 2 3 4" xfId="606"/>
    <cellStyle name="Comma 2 4" xfId="134"/>
    <cellStyle name="Comma 2 4 2" xfId="288"/>
    <cellStyle name="Comma 2 5" xfId="135"/>
    <cellStyle name="Comma 2 6" xfId="361"/>
    <cellStyle name="Comma 2 6 2" xfId="495"/>
    <cellStyle name="Comma 2 6 3" xfId="590"/>
    <cellStyle name="Comma 2 7" xfId="440"/>
    <cellStyle name="Comma 2 7 2" xfId="566"/>
    <cellStyle name="Comma 2 8" xfId="419"/>
    <cellStyle name="Comma 2 9" xfId="546"/>
    <cellStyle name="Comma 3" xfId="39"/>
    <cellStyle name="Comma 3 10" xfId="620"/>
    <cellStyle name="Comma 3 2" xfId="136"/>
    <cellStyle name="Comma 3 2 2" xfId="324"/>
    <cellStyle name="Comma 3 2 3" xfId="325"/>
    <cellStyle name="Comma 3 2 3 2" xfId="483"/>
    <cellStyle name="Comma 3 2 3 3" xfId="584"/>
    <cellStyle name="Comma 3 3" xfId="137"/>
    <cellStyle name="Comma 3 3 2" xfId="290"/>
    <cellStyle name="Comma 3 4" xfId="289"/>
    <cellStyle name="Comma 3 4 2" xfId="326"/>
    <cellStyle name="Comma 3 5" xfId="371"/>
    <cellStyle name="Comma 3 5 2" xfId="503"/>
    <cellStyle name="Comma 3 5 3" xfId="591"/>
    <cellStyle name="Comma 3 6" xfId="442"/>
    <cellStyle name="Comma 3 6 2" xfId="567"/>
    <cellStyle name="Comma 3 7" xfId="428"/>
    <cellStyle name="Comma 3 8" xfId="555"/>
    <cellStyle name="Comma 3 9" xfId="607"/>
    <cellStyle name="Comma 4" xfId="138"/>
    <cellStyle name="Comma 4 2" xfId="139"/>
    <cellStyle name="Comma 4 3" xfId="291"/>
    <cellStyle name="Comma 5" xfId="140"/>
    <cellStyle name="Comma 5 2" xfId="292"/>
    <cellStyle name="Comma 6" xfId="141"/>
    <cellStyle name="Comma 6 2" xfId="142"/>
    <cellStyle name="Comma 6 2 2" xfId="213"/>
    <cellStyle name="Comma 6 2 2 2" xfId="327"/>
    <cellStyle name="Comma 6 2 2 3" xfId="467"/>
    <cellStyle name="Comma 6 2 2 4" xfId="580"/>
    <cellStyle name="Comma 6 2 3" xfId="294"/>
    <cellStyle name="Comma 6 2 4" xfId="394"/>
    <cellStyle name="Comma 6 2 4 2" xfId="525"/>
    <cellStyle name="Comma 6 2 4 3" xfId="596"/>
    <cellStyle name="Comma 6 2 5" xfId="453"/>
    <cellStyle name="Comma 6 2 6" xfId="572"/>
    <cellStyle name="Comma 6 2 7" xfId="628"/>
    <cellStyle name="Comma 6 3" xfId="183"/>
    <cellStyle name="Comma 6 3 2" xfId="328"/>
    <cellStyle name="Comma 6 3 3" xfId="464"/>
    <cellStyle name="Comma 6 3 4" xfId="578"/>
    <cellStyle name="Comma 6 4" xfId="293"/>
    <cellStyle name="Comma 6 5" xfId="393"/>
    <cellStyle name="Comma 6 5 2" xfId="524"/>
    <cellStyle name="Comma 6 5 3" xfId="595"/>
    <cellStyle name="Comma 6 6" xfId="452"/>
    <cellStyle name="Comma 6 7" xfId="571"/>
    <cellStyle name="Comma 6 8" xfId="608"/>
    <cellStyle name="Comma 6 9" xfId="627"/>
    <cellStyle name="Comma 7" xfId="68"/>
    <cellStyle name="Comma 7 2" xfId="184"/>
    <cellStyle name="Comma 7 2 2" xfId="296"/>
    <cellStyle name="Comma 7 2 3" xfId="465"/>
    <cellStyle name="Comma 7 2 4" xfId="579"/>
    <cellStyle name="Comma 7 3" xfId="297"/>
    <cellStyle name="Comma 7 4" xfId="295"/>
    <cellStyle name="Comma 7 5" xfId="381"/>
    <cellStyle name="Comma 7 5 2" xfId="513"/>
    <cellStyle name="Comma 7 5 3" xfId="593"/>
    <cellStyle name="Comma 7 6" xfId="447"/>
    <cellStyle name="Comma 7 7" xfId="569"/>
    <cellStyle name="Comma 7 8" xfId="609"/>
    <cellStyle name="Comma 7 9" xfId="625"/>
    <cellStyle name="Comma 8" xfId="143"/>
    <cellStyle name="Comma 8 2" xfId="298"/>
    <cellStyle name="Comma 9" xfId="299"/>
    <cellStyle name="Currency 2" xfId="420"/>
    <cellStyle name="Currency 2 2" xfId="547"/>
    <cellStyle name="Currency 3" xfId="429"/>
    <cellStyle name="Currency 3 2" xfId="556"/>
    <cellStyle name="Explanatory Text 2" xfId="40"/>
    <cellStyle name="Explanatory Text 2 2" xfId="214"/>
    <cellStyle name="Explanatory Text 2 3" xfId="259"/>
    <cellStyle name="Explanatory Text 3" xfId="86"/>
    <cellStyle name="Good 2" xfId="41"/>
    <cellStyle name="Good 2 2" xfId="215"/>
    <cellStyle name="Good 2 3" xfId="249"/>
    <cellStyle name="Good 3" xfId="76"/>
    <cellStyle name="Heading 1 2" xfId="42"/>
    <cellStyle name="Heading 1 2 2" xfId="216"/>
    <cellStyle name="Heading 1 2 3" xfId="245"/>
    <cellStyle name="Heading 1 3" xfId="72"/>
    <cellStyle name="Heading 2 2" xfId="43"/>
    <cellStyle name="Heading 2 2 2" xfId="217"/>
    <cellStyle name="Heading 2 2 3" xfId="246"/>
    <cellStyle name="Heading 2 3" xfId="73"/>
    <cellStyle name="Heading 3 2" xfId="44"/>
    <cellStyle name="Heading 3 2 2" xfId="218"/>
    <cellStyle name="Heading 3 2 3" xfId="247"/>
    <cellStyle name="Heading 3 3" xfId="74"/>
    <cellStyle name="Heading 4 2" xfId="45"/>
    <cellStyle name="Heading 4 2 2" xfId="219"/>
    <cellStyle name="Heading 4 2 3" xfId="248"/>
    <cellStyle name="Heading 4 3" xfId="75"/>
    <cellStyle name="Hyperlink 2" xfId="330"/>
    <cellStyle name="Hyperlink 3" xfId="329"/>
    <cellStyle name="Hyperlink 4" xfId="450"/>
    <cellStyle name="Hyperlink 5" xfId="417"/>
    <cellStyle name="Input 2" xfId="46"/>
    <cellStyle name="Input 2 10" xfId="370"/>
    <cellStyle name="Input 2 10 2" xfId="502"/>
    <cellStyle name="Input 2 11" xfId="378"/>
    <cellStyle name="Input 2 11 2" xfId="510"/>
    <cellStyle name="Input 2 12" xfId="414"/>
    <cellStyle name="Input 2 12 2" xfId="544"/>
    <cellStyle name="Input 2 13" xfId="363"/>
    <cellStyle name="Input 2 14" xfId="610"/>
    <cellStyle name="Input 2 15" xfId="621"/>
    <cellStyle name="Input 2 2" xfId="220"/>
    <cellStyle name="Input 2 2 2" xfId="468"/>
    <cellStyle name="Input 2 3" xfId="252"/>
    <cellStyle name="Input 2 4" xfId="331"/>
    <cellStyle name="Input 2 4 2" xfId="484"/>
    <cellStyle name="Input 2 5" xfId="372"/>
    <cellStyle name="Input 2 5 2" xfId="504"/>
    <cellStyle name="Input 2 6" xfId="374"/>
    <cellStyle name="Input 2 6 2" xfId="506"/>
    <cellStyle name="Input 2 7" xfId="386"/>
    <cellStyle name="Input 2 7 2" xfId="517"/>
    <cellStyle name="Input 2 8" xfId="405"/>
    <cellStyle name="Input 2 8 2" xfId="536"/>
    <cellStyle name="Input 2 9" xfId="407"/>
    <cellStyle name="Input 2 9 2" xfId="538"/>
    <cellStyle name="Input 3" xfId="79"/>
    <cellStyle name="Linked Cell 2" xfId="47"/>
    <cellStyle name="Linked Cell 2 2" xfId="221"/>
    <cellStyle name="Linked Cell 2 3" xfId="255"/>
    <cellStyle name="Linked Cell 3" xfId="82"/>
    <cellStyle name="Neutral 2" xfId="48"/>
    <cellStyle name="Neutral 2 2" xfId="222"/>
    <cellStyle name="Neutral 2 3" xfId="251"/>
    <cellStyle name="Neutral 2 4" xfId="332"/>
    <cellStyle name="Neutral 3" xfId="78"/>
    <cellStyle name="Neutral 3 2" xfId="333"/>
    <cellStyle name="Normal" xfId="0" builtinId="0"/>
    <cellStyle name="Normal 10" xfId="5"/>
    <cellStyle name="Normal 10 2" xfId="300"/>
    <cellStyle name="Normal 11" xfId="112"/>
    <cellStyle name="Normal 11 2" xfId="144"/>
    <cellStyle name="Normal 11 3" xfId="223"/>
    <cellStyle name="Normal 11 4" xfId="449"/>
    <cellStyle name="Normal 11 5" xfId="437"/>
    <cellStyle name="Normal 11 6" xfId="564"/>
    <cellStyle name="Normal 12" xfId="113"/>
    <cellStyle name="Normal 12 2" xfId="180"/>
    <cellStyle name="Normal 12 2 2" xfId="334"/>
    <cellStyle name="Normal 12 3" xfId="301"/>
    <cellStyle name="Normal 12 4" xfId="391"/>
    <cellStyle name="Normal 12 4 2" xfId="522"/>
    <cellStyle name="Normal 12 4 3" xfId="594"/>
    <cellStyle name="Normal 12 5" xfId="451"/>
    <cellStyle name="Normal 12 6" xfId="570"/>
    <cellStyle name="Normal 12 7" xfId="626"/>
    <cellStyle name="Normal 13" xfId="145"/>
    <cellStyle name="Normal 13 2" xfId="182"/>
    <cellStyle name="Normal 13 2 2" xfId="336"/>
    <cellStyle name="Normal 13 2 3" xfId="463"/>
    <cellStyle name="Normal 13 2 4" xfId="577"/>
    <cellStyle name="Normal 13 3" xfId="335"/>
    <cellStyle name="Normal 13 3 2" xfId="485"/>
    <cellStyle name="Normal 13 3 3" xfId="585"/>
    <cellStyle name="Normal 13 4" xfId="395"/>
    <cellStyle name="Normal 13 4 2" xfId="526"/>
    <cellStyle name="Normal 13 4 3" xfId="597"/>
    <cellStyle name="Normal 13 5" xfId="454"/>
    <cellStyle name="Normal 13 6" xfId="573"/>
    <cellStyle name="Normal 13 7" xfId="611"/>
    <cellStyle name="Normal 13 8" xfId="629"/>
    <cellStyle name="Normal 14" xfId="146"/>
    <cellStyle name="Normal 14 2" xfId="224"/>
    <cellStyle name="Normal 14 2 2" xfId="469"/>
    <cellStyle name="Normal 14 2 3" xfId="581"/>
    <cellStyle name="Normal 14 3" xfId="396"/>
    <cellStyle name="Normal 14 3 2" xfId="527"/>
    <cellStyle name="Normal 14 3 3" xfId="598"/>
    <cellStyle name="Normal 14 4" xfId="455"/>
    <cellStyle name="Normal 14 5" xfId="574"/>
    <cellStyle name="Normal 14 6" xfId="630"/>
    <cellStyle name="Normal 15" xfId="178"/>
    <cellStyle name="Normal 15 2" xfId="461"/>
    <cellStyle name="Normal 15 3" xfId="575"/>
    <cellStyle name="Normal 16" xfId="355"/>
    <cellStyle name="Normal 16 2" xfId="490"/>
    <cellStyle name="Normal 16 3" xfId="587"/>
    <cellStyle name="Normal 17" xfId="415"/>
    <cellStyle name="Normal 18" xfId="599"/>
    <cellStyle name="Normal 19" xfId="602"/>
    <cellStyle name="Normal 2" xfId="1"/>
    <cellStyle name="Normal 2 2" xfId="50"/>
    <cellStyle name="Normal 2 2 2" xfId="147"/>
    <cellStyle name="Normal 2 2 2 2" xfId="337"/>
    <cellStyle name="Normal 2 2 3" xfId="225"/>
    <cellStyle name="Normal 2 2 3 2" xfId="338"/>
    <cellStyle name="Normal 2 2 4" xfId="302"/>
    <cellStyle name="Normal 2 3" xfId="51"/>
    <cellStyle name="Normal 2 3 2" xfId="148"/>
    <cellStyle name="Normal 2 3 2 2" xfId="304"/>
    <cellStyle name="Normal 2 3 3" xfId="303"/>
    <cellStyle name="Normal 2 3 3 2" xfId="339"/>
    <cellStyle name="Normal 2 4" xfId="49"/>
    <cellStyle name="Normal 2 4 2" xfId="226"/>
    <cellStyle name="Normal 2 4 2 2" xfId="470"/>
    <cellStyle name="Normal 2 4 2 3" xfId="582"/>
    <cellStyle name="Normal 2_MOLSI 2009-2011 MTEF Axjusak 3_new_Final" xfId="6"/>
    <cellStyle name="Normal 20" xfId="603"/>
    <cellStyle name="Normal 20 2" xfId="688"/>
    <cellStyle name="Normal 21" xfId="615"/>
    <cellStyle name="Normal 22" xfId="616"/>
    <cellStyle name="Normal 23" xfId="635"/>
    <cellStyle name="Normal 24" xfId="636"/>
    <cellStyle name="Normal 25" xfId="637"/>
    <cellStyle name="Normal 26" xfId="638"/>
    <cellStyle name="Normal 27" xfId="639"/>
    <cellStyle name="Normal 28" xfId="640"/>
    <cellStyle name="Normal 29" xfId="641"/>
    <cellStyle name="Normal 3" xfId="3"/>
    <cellStyle name="Normal 3 2" xfId="53"/>
    <cellStyle name="Normal 3 2 2" xfId="227"/>
    <cellStyle name="Normal 3 2 2 2" xfId="340"/>
    <cellStyle name="Normal 3 2 3" xfId="305"/>
    <cellStyle name="Normal 3 2 3 2" xfId="341"/>
    <cellStyle name="Normal 3 3" xfId="52"/>
    <cellStyle name="Normal 3 3 2" xfId="228"/>
    <cellStyle name="Normal 3 3 3" xfId="342"/>
    <cellStyle name="Normal 3 4" xfId="149"/>
    <cellStyle name="Normal 3 5" xfId="150"/>
    <cellStyle name="Normal 3_HavelvacN2axjusakN3" xfId="343"/>
    <cellStyle name="Normal 30" xfId="642"/>
    <cellStyle name="Normal 31" xfId="644"/>
    <cellStyle name="Normal 32" xfId="646"/>
    <cellStyle name="Normal 33" xfId="648"/>
    <cellStyle name="Normal 34" xfId="649"/>
    <cellStyle name="Normal 35" xfId="650"/>
    <cellStyle name="Normal 36" xfId="651"/>
    <cellStyle name="Normal 37" xfId="652"/>
    <cellStyle name="Normal 38" xfId="653"/>
    <cellStyle name="Normal 39" xfId="654"/>
    <cellStyle name="Normal 4" xfId="7"/>
    <cellStyle name="Normal 4 10" xfId="617"/>
    <cellStyle name="Normal 4 2" xfId="54"/>
    <cellStyle name="Normal 4 2 2" xfId="345"/>
    <cellStyle name="Normal 4 2 3" xfId="344"/>
    <cellStyle name="Normal 4 2 4" xfId="443"/>
    <cellStyle name="Normal 4 2 5" xfId="430"/>
    <cellStyle name="Normal 4 2 6" xfId="557"/>
    <cellStyle name="Normal 4 3" xfId="229"/>
    <cellStyle name="Normal 4 4" xfId="243"/>
    <cellStyle name="Normal 4 5" xfId="360"/>
    <cellStyle name="Normal 4 5 2" xfId="433"/>
    <cellStyle name="Normal 4 5 2 2" xfId="560"/>
    <cellStyle name="Normal 4 5 3" xfId="494"/>
    <cellStyle name="Normal 4 5 3 2" xfId="589"/>
    <cellStyle name="Normal 4 5 4" xfId="424"/>
    <cellStyle name="Normal 4 5 5" xfId="551"/>
    <cellStyle name="Normal 4 6" xfId="425"/>
    <cellStyle name="Normal 4 6 2" xfId="434"/>
    <cellStyle name="Normal 4 6 2 2" xfId="561"/>
    <cellStyle name="Normal 4 6 3" xfId="552"/>
    <cellStyle name="Normal 4 7" xfId="439"/>
    <cellStyle name="Normal 4 7 2" xfId="565"/>
    <cellStyle name="Normal 4 8" xfId="421"/>
    <cellStyle name="Normal 4 9" xfId="548"/>
    <cellStyle name="Normal 40" xfId="655"/>
    <cellStyle name="Normal 41" xfId="656"/>
    <cellStyle name="Normal 42" xfId="657"/>
    <cellStyle name="Normal 43" xfId="658"/>
    <cellStyle name="Normal 44" xfId="659"/>
    <cellStyle name="Normal 45" xfId="660"/>
    <cellStyle name="Normal 46" xfId="661"/>
    <cellStyle name="Normal 47" xfId="662"/>
    <cellStyle name="Normal 48" xfId="663"/>
    <cellStyle name="Normal 49" xfId="664"/>
    <cellStyle name="Normal 5" xfId="55"/>
    <cellStyle name="Normal 5 2" xfId="151"/>
    <cellStyle name="Normal 5 2 2" xfId="346"/>
    <cellStyle name="Normal 5 2 2 2" xfId="486"/>
    <cellStyle name="Normal 5 2 2 3" xfId="586"/>
    <cellStyle name="Normal 5 3" xfId="230"/>
    <cellStyle name="Normal 5 4" xfId="375"/>
    <cellStyle name="Normal 5 4 2" xfId="507"/>
    <cellStyle name="Normal 5 4 3" xfId="592"/>
    <cellStyle name="Normal 5 5" xfId="444"/>
    <cellStyle name="Normal 5 5 2" xfId="568"/>
    <cellStyle name="Normal 5 6" xfId="418"/>
    <cellStyle name="Normal 5 7" xfId="545"/>
    <cellStyle name="Normal 5 8" xfId="622"/>
    <cellStyle name="Normal 50" xfId="665"/>
    <cellStyle name="Normal 51" xfId="666"/>
    <cellStyle name="Normal 52" xfId="667"/>
    <cellStyle name="Normal 53" xfId="668"/>
    <cellStyle name="Normal 54" xfId="669"/>
    <cellStyle name="Normal 55" xfId="670"/>
    <cellStyle name="Normal 56" xfId="671"/>
    <cellStyle name="Normal 57" xfId="672"/>
    <cellStyle name="Normal 58" xfId="673"/>
    <cellStyle name="Normal 59" xfId="674"/>
    <cellStyle name="Normal 6" xfId="56"/>
    <cellStyle name="Normal 6 2" xfId="152"/>
    <cellStyle name="Normal 6 2 2" xfId="347"/>
    <cellStyle name="Normal 6 3" xfId="179"/>
    <cellStyle name="Normal 6 3 2" xfId="348"/>
    <cellStyle name="Normal 6 3 3" xfId="462"/>
    <cellStyle name="Normal 6 3 4" xfId="576"/>
    <cellStyle name="Normal 6 4" xfId="445"/>
    <cellStyle name="Normal 6 5" xfId="427"/>
    <cellStyle name="Normal 6 6" xfId="554"/>
    <cellStyle name="Normal 6 7" xfId="604"/>
    <cellStyle name="Normal 60" xfId="675"/>
    <cellStyle name="Normal 61" xfId="676"/>
    <cellStyle name="Normal 62" xfId="677"/>
    <cellStyle name="Normal 63" xfId="678"/>
    <cellStyle name="Normal 64" xfId="679"/>
    <cellStyle name="Normal 65" xfId="680"/>
    <cellStyle name="Normal 66" xfId="682"/>
    <cellStyle name="Normal 67" xfId="683"/>
    <cellStyle name="Normal 68" xfId="684"/>
    <cellStyle name="Normal 69" xfId="685"/>
    <cellStyle name="Normal 7" xfId="57"/>
    <cellStyle name="Normal 7 2" xfId="306"/>
    <cellStyle name="Normal 7 2 2" xfId="349"/>
    <cellStyle name="Normal 7 2 3" xfId="480"/>
    <cellStyle name="Normal 7 2 4" xfId="431"/>
    <cellStyle name="Normal 7 2 5" xfId="558"/>
    <cellStyle name="Normal 7 3" xfId="446"/>
    <cellStyle name="Normal 7 4" xfId="422"/>
    <cellStyle name="Normal 7 5" xfId="549"/>
    <cellStyle name="Normal 70" xfId="686"/>
    <cellStyle name="Normal 71" xfId="687"/>
    <cellStyle name="Normal 8" xfId="9"/>
    <cellStyle name="Normal 8 2" xfId="231"/>
    <cellStyle name="Normal 8 3" xfId="350"/>
    <cellStyle name="Normal 8 4" xfId="441"/>
    <cellStyle name="Normal 8 5" xfId="435"/>
    <cellStyle name="Normal 8 6" xfId="562"/>
    <cellStyle name="Normal 9" xfId="71"/>
    <cellStyle name="Normal 9 2" xfId="232"/>
    <cellStyle name="Normal 9 2 2" xfId="351"/>
    <cellStyle name="Normal 9 2 3" xfId="471"/>
    <cellStyle name="Normal 9 2 4" xfId="432"/>
    <cellStyle name="Normal 9 2 5" xfId="559"/>
    <cellStyle name="Normal 9 3" xfId="307"/>
    <cellStyle name="Normal 9 4" xfId="448"/>
    <cellStyle name="Normal 9 5" xfId="423"/>
    <cellStyle name="Normal 9 6" xfId="550"/>
    <cellStyle name="Note 2" xfId="58"/>
    <cellStyle name="Note 2 10" xfId="383"/>
    <cellStyle name="Note 2 10 2" xfId="514"/>
    <cellStyle name="Note 2 11" xfId="379"/>
    <cellStyle name="Note 2 11 2" xfId="511"/>
    <cellStyle name="Note 2 12" xfId="390"/>
    <cellStyle name="Note 2 12 2" xfId="521"/>
    <cellStyle name="Note 2 13" xfId="357"/>
    <cellStyle name="Note 2 14" xfId="612"/>
    <cellStyle name="Note 2 15" xfId="623"/>
    <cellStyle name="Note 2 2" xfId="233"/>
    <cellStyle name="Note 2 2 2" xfId="472"/>
    <cellStyle name="Note 2 3" xfId="258"/>
    <cellStyle name="Note 2 4" xfId="352"/>
    <cellStyle name="Note 2 4 2" xfId="487"/>
    <cellStyle name="Note 2 5" xfId="376"/>
    <cellStyle name="Note 2 5 2" xfId="508"/>
    <cellStyle name="Note 2 6" xfId="358"/>
    <cellStyle name="Note 2 6 2" xfId="492"/>
    <cellStyle name="Note 2 7" xfId="359"/>
    <cellStyle name="Note 2 7 2" xfId="493"/>
    <cellStyle name="Note 2 8" xfId="368"/>
    <cellStyle name="Note 2 8 2" xfId="500"/>
    <cellStyle name="Note 2 9" xfId="373"/>
    <cellStyle name="Note 2 9 2" xfId="505"/>
    <cellStyle name="Note 3" xfId="85"/>
    <cellStyle name="Output 2" xfId="59"/>
    <cellStyle name="Output 2 2" xfId="234"/>
    <cellStyle name="Output 2 2 2" xfId="473"/>
    <cellStyle name="Output 2 3" xfId="253"/>
    <cellStyle name="Output 2 4" xfId="353"/>
    <cellStyle name="Output 2 4 2" xfId="488"/>
    <cellStyle name="Output 2 5" xfId="377"/>
    <cellStyle name="Output 2 5 2" xfId="509"/>
    <cellStyle name="Output 2 6" xfId="388"/>
    <cellStyle name="Output 2 6 2" xfId="519"/>
    <cellStyle name="Output 2 7" xfId="410"/>
    <cellStyle name="Output 2 7 2" xfId="540"/>
    <cellStyle name="Output 2 8" xfId="366"/>
    <cellStyle name="Output 2 9" xfId="613"/>
    <cellStyle name="Output 3" xfId="80"/>
    <cellStyle name="Percent 2" xfId="2"/>
    <cellStyle name="Percent 2 2" xfId="4"/>
    <cellStyle name="Percent 2 3" xfId="235"/>
    <cellStyle name="Percent 2 4" xfId="438"/>
    <cellStyle name="Percent 3" xfId="426"/>
    <cellStyle name="Percent 3 2" xfId="553"/>
    <cellStyle name="Percent 4" xfId="436"/>
    <cellStyle name="Percent 4 2" xfId="563"/>
    <cellStyle name="Percent 5" xfId="601"/>
    <cellStyle name="SN_241" xfId="70"/>
    <cellStyle name="SN_b" xfId="69"/>
    <cellStyle name="Style 1" xfId="60"/>
    <cellStyle name="Style 1 2" xfId="61"/>
    <cellStyle name="Style 1 2 2" xfId="153"/>
    <cellStyle name="Style 1 3" xfId="308"/>
    <cellStyle name="Style 1 4" xfId="309"/>
    <cellStyle name="Style 1_verchnakan_ax21-25_2018" xfId="62"/>
    <cellStyle name="Title" xfId="169" builtinId="15" customBuiltin="1"/>
    <cellStyle name="Title 2" xfId="63"/>
    <cellStyle name="Title 2 2" xfId="244"/>
    <cellStyle name="Total 2" xfId="64"/>
    <cellStyle name="Total 2 10" xfId="624"/>
    <cellStyle name="Total 2 2" xfId="236"/>
    <cellStyle name="Total 2 2 2" xfId="474"/>
    <cellStyle name="Total 2 3" xfId="260"/>
    <cellStyle name="Total 2 4" xfId="354"/>
    <cellStyle name="Total 2 4 2" xfId="489"/>
    <cellStyle name="Total 2 5" xfId="380"/>
    <cellStyle name="Total 2 5 2" xfId="512"/>
    <cellStyle name="Total 2 6" xfId="389"/>
    <cellStyle name="Total 2 6 2" xfId="520"/>
    <cellStyle name="Total 2 7" xfId="413"/>
    <cellStyle name="Total 2 7 2" xfId="543"/>
    <cellStyle name="Total 2 8" xfId="408"/>
    <cellStyle name="Total 2 9" xfId="614"/>
    <cellStyle name="Total 3" xfId="87"/>
    <cellStyle name="Warning Text 2" xfId="65"/>
    <cellStyle name="Warning Text 2 2" xfId="237"/>
    <cellStyle name="Warning Text 2 3" xfId="257"/>
    <cellStyle name="Warning Text 3" xfId="84"/>
    <cellStyle name="Акцент1" xfId="154"/>
    <cellStyle name="Акцент2" xfId="155"/>
    <cellStyle name="Акцент3" xfId="156"/>
    <cellStyle name="Акцент4" xfId="157"/>
    <cellStyle name="Акцент5" xfId="158"/>
    <cellStyle name="Акцент6" xfId="159"/>
    <cellStyle name="Ввод " xfId="160"/>
    <cellStyle name="Ввод  2" xfId="238"/>
    <cellStyle name="Ввод  2 2" xfId="475"/>
    <cellStyle name="Ввод  3" xfId="400"/>
    <cellStyle name="Ввод  3 2" xfId="531"/>
    <cellStyle name="Ввод  4" xfId="398"/>
    <cellStyle name="Ввод  4 2" xfId="529"/>
    <cellStyle name="Ввод  5" xfId="456"/>
    <cellStyle name="Ввод  6" xfId="631"/>
    <cellStyle name="Вывод" xfId="161"/>
    <cellStyle name="Вывод 2" xfId="239"/>
    <cellStyle name="Вывод 2 2" xfId="476"/>
    <cellStyle name="Вывод 3" xfId="401"/>
    <cellStyle name="Вывод 3 2" xfId="532"/>
    <cellStyle name="Вывод 4" xfId="392"/>
    <cellStyle name="Вывод 4 2" xfId="523"/>
    <cellStyle name="Вывод 5" xfId="457"/>
    <cellStyle name="Вычисление" xfId="162"/>
    <cellStyle name="Вычисление 2" xfId="240"/>
    <cellStyle name="Вычисление 2 2" xfId="477"/>
    <cellStyle name="Вычисление 3" xfId="402"/>
    <cellStyle name="Вычисление 3 2" xfId="533"/>
    <cellStyle name="Вычисление 4" xfId="406"/>
    <cellStyle name="Вычисление 4 2" xfId="537"/>
    <cellStyle name="Вычисление 5" xfId="458"/>
    <cellStyle name="Вычисление 6" xfId="632"/>
    <cellStyle name="Заголовок 1" xfId="163"/>
    <cellStyle name="Заголовок 2" xfId="164"/>
    <cellStyle name="Заголовок 3" xfId="165"/>
    <cellStyle name="Заголовок 4" xfId="166"/>
    <cellStyle name="Итог" xfId="167"/>
    <cellStyle name="Итог 2" xfId="241"/>
    <cellStyle name="Итог 2 2" xfId="478"/>
    <cellStyle name="Итог 3" xfId="403"/>
    <cellStyle name="Итог 3 2" xfId="534"/>
    <cellStyle name="Итог 4" xfId="365"/>
    <cellStyle name="Итог 4 2" xfId="498"/>
    <cellStyle name="Итог 5" xfId="459"/>
    <cellStyle name="Итог 6" xfId="633"/>
    <cellStyle name="Контрольная ячейка" xfId="168"/>
    <cellStyle name="Нейтральный" xfId="170"/>
    <cellStyle name="Обычный 2" xfId="66"/>
    <cellStyle name="Обычный 2 2" xfId="67"/>
    <cellStyle name="Обычный 2 3" xfId="181"/>
    <cellStyle name="Обычный 3" xfId="310"/>
    <cellStyle name="Плохой" xfId="171"/>
    <cellStyle name="Пояснение" xfId="172"/>
    <cellStyle name="Примечание" xfId="173"/>
    <cellStyle name="Примечание 2" xfId="242"/>
    <cellStyle name="Примечание 2 2" xfId="479"/>
    <cellStyle name="Примечание 3" xfId="404"/>
    <cellStyle name="Примечание 3 2" xfId="535"/>
    <cellStyle name="Примечание 4" xfId="409"/>
    <cellStyle name="Примечание 4 2" xfId="539"/>
    <cellStyle name="Примечание 5" xfId="412"/>
    <cellStyle name="Примечание 5 2" xfId="542"/>
    <cellStyle name="Примечание 6" xfId="364"/>
    <cellStyle name="Примечание 6 2" xfId="497"/>
    <cellStyle name="Примечание 7" xfId="411"/>
    <cellStyle name="Примечание 7 2" xfId="541"/>
    <cellStyle name="Примечание 8" xfId="460"/>
    <cellStyle name="Примечание 9" xfId="634"/>
    <cellStyle name="Связанная ячейка" xfId="174"/>
    <cellStyle name="Стиль 1" xfId="175"/>
    <cellStyle name="Стиль 1 2" xfId="312"/>
    <cellStyle name="Стиль 1 2 2" xfId="313"/>
    <cellStyle name="Стиль 1 3" xfId="311"/>
    <cellStyle name="Текст предупреждения" xfId="176"/>
    <cellStyle name="Финансовый 2" xfId="314"/>
    <cellStyle name="Финансовый 2 2" xfId="315"/>
    <cellStyle name="Финансовый 3" xfId="316"/>
    <cellStyle name="Финансовый 3 2" xfId="317"/>
    <cellStyle name="Финансовый 4" xfId="318"/>
    <cellStyle name="Хороший" xfId="1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zoomScaleNormal="100" zoomScaleSheetLayoutView="100" workbookViewId="0">
      <pane xSplit="12090" ySplit="2235" topLeftCell="J132" activePane="bottomRight"/>
      <selection activeCell="F143" sqref="F143"/>
      <selection pane="topRight" activeCell="G1" sqref="G1"/>
      <selection pane="bottomLeft" activeCell="A11" sqref="A11"/>
      <selection pane="bottomRight" activeCell="N138" sqref="N138"/>
    </sheetView>
  </sheetViews>
  <sheetFormatPr defaultColWidth="9.140625" defaultRowHeight="14.25"/>
  <cols>
    <col min="1" max="1" width="9.140625" style="75"/>
    <col min="2" max="3" width="9.140625" style="81"/>
    <col min="4" max="4" width="6.7109375" style="75" customWidth="1"/>
    <col min="5" max="5" width="12.140625" style="69" customWidth="1"/>
    <col min="6" max="6" width="65.140625" style="73" customWidth="1"/>
    <col min="7" max="7" width="18" style="74" customWidth="1"/>
    <col min="8" max="8" width="68.7109375" style="71" hidden="1" customWidth="1"/>
    <col min="9" max="9" width="18.28515625" style="3" customWidth="1"/>
    <col min="10" max="10" width="17" style="69" customWidth="1"/>
    <col min="11" max="11" width="19.7109375" style="69" customWidth="1"/>
    <col min="12" max="12" width="17.5703125" style="69" customWidth="1"/>
    <col min="13" max="13" width="11.28515625" style="69" customWidth="1"/>
    <col min="14" max="16384" width="9.140625" style="69"/>
  </cols>
  <sheetData>
    <row r="1" spans="1:12">
      <c r="D1" s="70"/>
      <c r="F1" s="69"/>
      <c r="G1" s="71"/>
      <c r="H1" s="1"/>
    </row>
    <row r="2" spans="1:12">
      <c r="D2" s="72" t="s">
        <v>268</v>
      </c>
      <c r="H2" s="1"/>
    </row>
    <row r="3" spans="1:12">
      <c r="H3" s="1"/>
    </row>
    <row r="4" spans="1:12">
      <c r="H4" s="1"/>
      <c r="I4" s="182"/>
      <c r="J4" s="182"/>
      <c r="K4" s="182"/>
      <c r="L4" s="182" t="s">
        <v>266</v>
      </c>
    </row>
    <row r="5" spans="1:12" ht="22.5" customHeight="1">
      <c r="A5" s="270"/>
      <c r="B5" s="271"/>
      <c r="C5" s="271"/>
      <c r="D5" s="271" t="s">
        <v>121</v>
      </c>
      <c r="E5" s="271"/>
      <c r="F5" s="271" t="s">
        <v>122</v>
      </c>
      <c r="G5" s="269" t="s">
        <v>265</v>
      </c>
      <c r="H5" s="269" t="s">
        <v>287</v>
      </c>
      <c r="I5" s="269" t="s">
        <v>272</v>
      </c>
      <c r="J5" s="253" t="s">
        <v>123</v>
      </c>
      <c r="K5" s="253" t="s">
        <v>157</v>
      </c>
      <c r="L5" s="253" t="s">
        <v>267</v>
      </c>
    </row>
    <row r="6" spans="1:12" ht="19.5" customHeight="1">
      <c r="A6" s="270"/>
      <c r="B6" s="271"/>
      <c r="C6" s="271"/>
      <c r="D6" s="271"/>
      <c r="E6" s="271"/>
      <c r="F6" s="271"/>
      <c r="G6" s="269"/>
      <c r="H6" s="269"/>
      <c r="I6" s="269"/>
      <c r="J6" s="268" t="s">
        <v>264</v>
      </c>
      <c r="K6" s="268"/>
      <c r="L6" s="268"/>
    </row>
    <row r="7" spans="1:12">
      <c r="A7" s="139"/>
      <c r="B7" s="140"/>
      <c r="C7" s="140"/>
      <c r="D7" s="141"/>
      <c r="E7" s="141"/>
      <c r="F7" s="142" t="s">
        <v>107</v>
      </c>
      <c r="G7" s="143">
        <f>G8+G13+G20+G22+G35+G40+G45+G65+G70+G80+G89+G115+G118+G131+G135+G144</f>
        <v>387041355.89999998</v>
      </c>
      <c r="H7" s="143">
        <f>H8+H13+H20+H22+H35+H40+H45+H65+H70+H80+H89+H115+H118+H131+H135+H144</f>
        <v>405449467.09999996</v>
      </c>
      <c r="I7" s="143">
        <f>I8+I13+I20+I22+I35+I40+I45+I65+I70+I80+I89+I115+I118+I131+I135+I144</f>
        <v>404626611.69999999</v>
      </c>
      <c r="J7" s="246">
        <f>J8+J13+J20+J22+J35+J40+J45+J65+J70+J80+J89+J115+J118+J131+J135+J144</f>
        <v>410755078.89999998</v>
      </c>
      <c r="K7" s="246">
        <f t="shared" ref="K7:L7" si="0">K8+K13+K20+K22+K35+K40+K45+K65+K70+K80+K89+K115+K118+K131+K135+K144</f>
        <v>412875987.5</v>
      </c>
      <c r="L7" s="246">
        <f t="shared" si="0"/>
        <v>414618390</v>
      </c>
    </row>
    <row r="8" spans="1:12">
      <c r="A8" s="144"/>
      <c r="B8" s="145"/>
      <c r="C8" s="145"/>
      <c r="D8" s="144">
        <v>1005</v>
      </c>
      <c r="E8" s="145"/>
      <c r="F8" s="146" t="s">
        <v>108</v>
      </c>
      <c r="G8" s="147">
        <f t="shared" ref="G8:I8" si="1">SUM(G9:G12)</f>
        <v>11027974.6</v>
      </c>
      <c r="H8" s="147">
        <f t="shared" si="1"/>
        <v>11147294.5</v>
      </c>
      <c r="I8" s="148">
        <f t="shared" si="1"/>
        <v>11261294.5</v>
      </c>
      <c r="J8" s="248">
        <f t="shared" ref="J8:L8" si="2">SUM(J9:J12)</f>
        <v>11279978.9</v>
      </c>
      <c r="K8" s="248">
        <f t="shared" si="2"/>
        <v>11231978.9</v>
      </c>
      <c r="L8" s="248">
        <f t="shared" si="2"/>
        <v>11225978.9</v>
      </c>
    </row>
    <row r="9" spans="1:12" ht="40.5">
      <c r="A9" s="135">
        <v>10</v>
      </c>
      <c r="B9" s="136" t="s">
        <v>195</v>
      </c>
      <c r="C9" s="136" t="s">
        <v>196</v>
      </c>
      <c r="D9" s="79"/>
      <c r="E9" s="137" t="s">
        <v>3</v>
      </c>
      <c r="F9" s="138" t="s">
        <v>85</v>
      </c>
      <c r="G9" s="53">
        <v>540.20000000000005</v>
      </c>
      <c r="H9" s="53">
        <v>598.9</v>
      </c>
      <c r="I9" s="149">
        <v>598.9</v>
      </c>
      <c r="J9" s="149">
        <v>650.9</v>
      </c>
      <c r="K9" s="149">
        <v>650.9</v>
      </c>
      <c r="L9" s="149">
        <v>650.9</v>
      </c>
    </row>
    <row r="10" spans="1:12" ht="54">
      <c r="A10" s="135">
        <v>10</v>
      </c>
      <c r="B10" s="136" t="s">
        <v>217</v>
      </c>
      <c r="C10" s="136" t="s">
        <v>197</v>
      </c>
      <c r="D10" s="79"/>
      <c r="E10" s="137" t="s">
        <v>9</v>
      </c>
      <c r="F10" s="138" t="s">
        <v>75</v>
      </c>
      <c r="G10" s="53">
        <v>10593146.4</v>
      </c>
      <c r="H10" s="53">
        <v>10898295.6</v>
      </c>
      <c r="I10" s="149">
        <v>10898295.6</v>
      </c>
      <c r="J10" s="149">
        <v>11000328</v>
      </c>
      <c r="K10" s="149">
        <v>11000328</v>
      </c>
      <c r="L10" s="149">
        <v>11000328</v>
      </c>
    </row>
    <row r="11" spans="1:12">
      <c r="A11" s="135">
        <v>10</v>
      </c>
      <c r="B11" s="136" t="s">
        <v>217</v>
      </c>
      <c r="C11" s="136" t="s">
        <v>197</v>
      </c>
      <c r="D11" s="79"/>
      <c r="E11" s="137" t="s">
        <v>14</v>
      </c>
      <c r="F11" s="138" t="s">
        <v>76</v>
      </c>
      <c r="G11" s="53">
        <v>273450</v>
      </c>
      <c r="H11" s="53">
        <v>85200</v>
      </c>
      <c r="I11" s="149">
        <v>199200</v>
      </c>
      <c r="J11" s="149">
        <v>85200</v>
      </c>
      <c r="K11" s="149">
        <v>37200</v>
      </c>
      <c r="L11" s="149">
        <v>31200</v>
      </c>
    </row>
    <row r="12" spans="1:12" ht="40.5">
      <c r="A12" s="135">
        <v>10</v>
      </c>
      <c r="B12" s="136" t="s">
        <v>215</v>
      </c>
      <c r="C12" s="136" t="s">
        <v>197</v>
      </c>
      <c r="D12" s="79"/>
      <c r="E12" s="137" t="s">
        <v>0</v>
      </c>
      <c r="F12" s="138" t="s">
        <v>22</v>
      </c>
      <c r="G12" s="53">
        <v>160838</v>
      </c>
      <c r="H12" s="53">
        <v>163200</v>
      </c>
      <c r="I12" s="149">
        <v>163200</v>
      </c>
      <c r="J12" s="149">
        <v>193800</v>
      </c>
      <c r="K12" s="149">
        <v>193800</v>
      </c>
      <c r="L12" s="149">
        <v>193800</v>
      </c>
    </row>
    <row r="13" spans="1:12">
      <c r="A13" s="144"/>
      <c r="B13" s="145"/>
      <c r="C13" s="145"/>
      <c r="D13" s="144">
        <v>1011</v>
      </c>
      <c r="E13" s="145"/>
      <c r="F13" s="146" t="s">
        <v>109</v>
      </c>
      <c r="G13" s="147">
        <f t="shared" ref="G13" si="3">SUM(G14:G19)</f>
        <v>30780326</v>
      </c>
      <c r="H13" s="147">
        <f t="shared" ref="H13" si="4">SUM(H14:H19)</f>
        <v>36953963</v>
      </c>
      <c r="I13" s="148">
        <f t="shared" ref="I13:L13" si="5">SUM(I14:I19)</f>
        <v>37010797.100000001</v>
      </c>
      <c r="J13" s="247">
        <f t="shared" si="5"/>
        <v>37046891</v>
      </c>
      <c r="K13" s="247">
        <f t="shared" si="5"/>
        <v>37046891</v>
      </c>
      <c r="L13" s="247">
        <f t="shared" si="5"/>
        <v>37046891</v>
      </c>
    </row>
    <row r="14" spans="1:12" ht="27">
      <c r="A14" s="135">
        <v>10</v>
      </c>
      <c r="B14" s="136" t="s">
        <v>195</v>
      </c>
      <c r="C14" s="136" t="s">
        <v>196</v>
      </c>
      <c r="D14" s="79"/>
      <c r="E14" s="137" t="s">
        <v>3</v>
      </c>
      <c r="F14" s="138" t="s">
        <v>86</v>
      </c>
      <c r="G14" s="53">
        <v>306119.5</v>
      </c>
      <c r="H14" s="53">
        <v>365880.8</v>
      </c>
      <c r="I14" s="149">
        <v>366814.4</v>
      </c>
      <c r="J14" s="149">
        <v>366800.9</v>
      </c>
      <c r="K14" s="149">
        <v>366800.9</v>
      </c>
      <c r="L14" s="149">
        <v>366800.9</v>
      </c>
    </row>
    <row r="15" spans="1:12" ht="40.5">
      <c r="A15" s="135">
        <v>10</v>
      </c>
      <c r="B15" s="136" t="s">
        <v>195</v>
      </c>
      <c r="C15" s="136" t="s">
        <v>197</v>
      </c>
      <c r="D15" s="79"/>
      <c r="E15" s="137" t="s">
        <v>2</v>
      </c>
      <c r="F15" s="138" t="s">
        <v>78</v>
      </c>
      <c r="G15" s="54"/>
      <c r="H15" s="54"/>
      <c r="I15" s="122"/>
      <c r="J15" s="149"/>
      <c r="K15" s="149"/>
      <c r="L15" s="149"/>
    </row>
    <row r="16" spans="1:12" ht="29.25" customHeight="1">
      <c r="A16" s="135">
        <v>10</v>
      </c>
      <c r="B16" s="136" t="s">
        <v>195</v>
      </c>
      <c r="C16" s="136" t="s">
        <v>196</v>
      </c>
      <c r="D16" s="79"/>
      <c r="E16" s="137" t="s">
        <v>5</v>
      </c>
      <c r="F16" s="138" t="s">
        <v>87</v>
      </c>
      <c r="G16" s="54">
        <v>30474206.5</v>
      </c>
      <c r="H16" s="54">
        <v>36588082.200000003</v>
      </c>
      <c r="I16" s="122">
        <v>36643982.700000003</v>
      </c>
      <c r="J16" s="149">
        <v>36680090.100000001</v>
      </c>
      <c r="K16" s="149">
        <v>36680090.100000001</v>
      </c>
      <c r="L16" s="149">
        <v>36680090.100000001</v>
      </c>
    </row>
    <row r="17" spans="1:12">
      <c r="A17" s="135">
        <v>10</v>
      </c>
      <c r="B17" s="136" t="s">
        <v>199</v>
      </c>
      <c r="C17" s="136" t="s">
        <v>197</v>
      </c>
      <c r="D17" s="79"/>
      <c r="E17" s="137" t="s">
        <v>9</v>
      </c>
      <c r="F17" s="138" t="s">
        <v>24</v>
      </c>
      <c r="G17" s="53"/>
      <c r="H17" s="53"/>
      <c r="I17" s="149"/>
      <c r="J17" s="149"/>
      <c r="K17" s="149"/>
      <c r="L17" s="149"/>
    </row>
    <row r="18" spans="1:12">
      <c r="A18" s="135">
        <v>10</v>
      </c>
      <c r="B18" s="136" t="s">
        <v>195</v>
      </c>
      <c r="C18" s="136" t="s">
        <v>197</v>
      </c>
      <c r="D18" s="79"/>
      <c r="E18" s="79">
        <v>11003</v>
      </c>
      <c r="F18" s="138" t="s">
        <v>147</v>
      </c>
      <c r="G18" s="53"/>
      <c r="H18" s="54"/>
      <c r="I18" s="122"/>
      <c r="J18" s="149"/>
      <c r="K18" s="149"/>
      <c r="L18" s="149"/>
    </row>
    <row r="19" spans="1:12">
      <c r="A19" s="135">
        <v>10</v>
      </c>
      <c r="B19" s="136" t="s">
        <v>199</v>
      </c>
      <c r="C19" s="136" t="s">
        <v>197</v>
      </c>
      <c r="D19" s="79"/>
      <c r="E19" s="79">
        <v>11005</v>
      </c>
      <c r="F19" s="138" t="s">
        <v>124</v>
      </c>
      <c r="G19" s="53"/>
      <c r="H19" s="54"/>
      <c r="I19" s="122"/>
      <c r="J19" s="149"/>
      <c r="K19" s="149"/>
      <c r="L19" s="149"/>
    </row>
    <row r="20" spans="1:12">
      <c r="A20" s="144"/>
      <c r="B20" s="145"/>
      <c r="C20" s="145"/>
      <c r="D20" s="144">
        <v>1015</v>
      </c>
      <c r="E20" s="145"/>
      <c r="F20" s="146" t="s">
        <v>110</v>
      </c>
      <c r="G20" s="147">
        <f t="shared" ref="G20:H20" si="6">G21</f>
        <v>39336</v>
      </c>
      <c r="H20" s="147">
        <f t="shared" si="6"/>
        <v>44856</v>
      </c>
      <c r="I20" s="148">
        <f t="shared" ref="I20:L20" si="7">I21</f>
        <v>44856</v>
      </c>
      <c r="J20" s="248">
        <f t="shared" si="7"/>
        <v>44856</v>
      </c>
      <c r="K20" s="248">
        <f t="shared" si="7"/>
        <v>44856</v>
      </c>
      <c r="L20" s="248">
        <f t="shared" si="7"/>
        <v>44856</v>
      </c>
    </row>
    <row r="21" spans="1:12" ht="27">
      <c r="A21" s="135">
        <v>10</v>
      </c>
      <c r="B21" s="136" t="s">
        <v>195</v>
      </c>
      <c r="C21" s="136" t="s">
        <v>196</v>
      </c>
      <c r="D21" s="79"/>
      <c r="E21" s="137" t="s">
        <v>9</v>
      </c>
      <c r="F21" s="138" t="s">
        <v>88</v>
      </c>
      <c r="G21" s="54">
        <v>39336</v>
      </c>
      <c r="H21" s="54">
        <v>44856</v>
      </c>
      <c r="I21" s="122">
        <v>44856</v>
      </c>
      <c r="J21" s="122">
        <v>44856</v>
      </c>
      <c r="K21" s="122">
        <v>44856</v>
      </c>
      <c r="L21" s="122">
        <v>44856</v>
      </c>
    </row>
    <row r="22" spans="1:12" ht="28.5">
      <c r="A22" s="144"/>
      <c r="B22" s="145"/>
      <c r="C22" s="145"/>
      <c r="D22" s="144">
        <v>1032</v>
      </c>
      <c r="E22" s="145"/>
      <c r="F22" s="146" t="s">
        <v>111</v>
      </c>
      <c r="G22" s="147">
        <f t="shared" ref="G22:L22" si="8">SUM(G23:G34)</f>
        <v>0</v>
      </c>
      <c r="H22" s="147">
        <f t="shared" si="8"/>
        <v>0</v>
      </c>
      <c r="I22" s="148">
        <f t="shared" si="8"/>
        <v>0</v>
      </c>
      <c r="J22" s="248">
        <f t="shared" si="8"/>
        <v>0</v>
      </c>
      <c r="K22" s="248">
        <f t="shared" si="8"/>
        <v>0</v>
      </c>
      <c r="L22" s="248">
        <f t="shared" si="8"/>
        <v>0</v>
      </c>
    </row>
    <row r="23" spans="1:12" ht="27">
      <c r="A23" s="135">
        <v>10</v>
      </c>
      <c r="B23" s="136" t="s">
        <v>196</v>
      </c>
      <c r="C23" s="136" t="s">
        <v>197</v>
      </c>
      <c r="D23" s="79"/>
      <c r="E23" s="137" t="s">
        <v>3</v>
      </c>
      <c r="F23" s="138" t="s">
        <v>10</v>
      </c>
      <c r="G23" s="54"/>
      <c r="H23" s="54"/>
      <c r="I23" s="122"/>
      <c r="J23" s="251"/>
      <c r="K23" s="251"/>
      <c r="L23" s="251"/>
    </row>
    <row r="24" spans="1:12" ht="27">
      <c r="A24" s="135">
        <v>10</v>
      </c>
      <c r="B24" s="136" t="s">
        <v>196</v>
      </c>
      <c r="C24" s="136" t="s">
        <v>197</v>
      </c>
      <c r="D24" s="79"/>
      <c r="E24" s="137" t="s">
        <v>2</v>
      </c>
      <c r="F24" s="138" t="s">
        <v>256</v>
      </c>
      <c r="G24" s="54"/>
      <c r="H24" s="54"/>
      <c r="I24" s="122"/>
      <c r="J24" s="251"/>
      <c r="K24" s="251"/>
      <c r="L24" s="251"/>
    </row>
    <row r="25" spans="1:12" ht="27">
      <c r="A25" s="135">
        <v>10</v>
      </c>
      <c r="B25" s="136" t="s">
        <v>196</v>
      </c>
      <c r="C25" s="136" t="s">
        <v>197</v>
      </c>
      <c r="D25" s="79"/>
      <c r="E25" s="137" t="s">
        <v>2</v>
      </c>
      <c r="F25" s="138" t="s">
        <v>139</v>
      </c>
      <c r="G25" s="54"/>
      <c r="H25" s="54"/>
      <c r="I25" s="152"/>
      <c r="J25" s="250"/>
      <c r="K25" s="250"/>
      <c r="L25" s="250"/>
    </row>
    <row r="26" spans="1:12" ht="27">
      <c r="A26" s="135">
        <v>10</v>
      </c>
      <c r="B26" s="136" t="s">
        <v>196</v>
      </c>
      <c r="C26" s="136" t="s">
        <v>197</v>
      </c>
      <c r="D26" s="79"/>
      <c r="E26" s="79">
        <v>11003</v>
      </c>
      <c r="F26" s="138" t="s">
        <v>139</v>
      </c>
      <c r="G26" s="54"/>
      <c r="H26" s="151"/>
      <c r="I26" s="152"/>
      <c r="J26" s="252"/>
      <c r="K26" s="252"/>
      <c r="L26" s="252"/>
    </row>
    <row r="27" spans="1:12" ht="27">
      <c r="A27" s="135">
        <v>10</v>
      </c>
      <c r="B27" s="136" t="s">
        <v>196</v>
      </c>
      <c r="C27" s="136" t="s">
        <v>197</v>
      </c>
      <c r="D27" s="79"/>
      <c r="E27" s="79">
        <v>11004</v>
      </c>
      <c r="F27" s="138" t="s">
        <v>140</v>
      </c>
      <c r="G27" s="54"/>
      <c r="H27" s="54"/>
      <c r="I27" s="122"/>
      <c r="J27" s="251"/>
      <c r="K27" s="251"/>
      <c r="L27" s="251"/>
    </row>
    <row r="28" spans="1:12">
      <c r="A28" s="135">
        <v>10</v>
      </c>
      <c r="B28" s="136" t="s">
        <v>196</v>
      </c>
      <c r="C28" s="136" t="s">
        <v>197</v>
      </c>
      <c r="D28" s="79"/>
      <c r="E28" s="79">
        <v>11005</v>
      </c>
      <c r="F28" s="138" t="s">
        <v>141</v>
      </c>
      <c r="G28" s="54"/>
      <c r="H28" s="54"/>
      <c r="I28" s="122"/>
      <c r="J28" s="251"/>
      <c r="K28" s="251"/>
      <c r="L28" s="251"/>
    </row>
    <row r="29" spans="1:12" ht="27">
      <c r="A29" s="135">
        <v>10</v>
      </c>
      <c r="B29" s="136" t="s">
        <v>217</v>
      </c>
      <c r="C29" s="136" t="s">
        <v>197</v>
      </c>
      <c r="D29" s="79"/>
      <c r="E29" s="79">
        <v>11006</v>
      </c>
      <c r="F29" s="138" t="s">
        <v>142</v>
      </c>
      <c r="G29" s="54"/>
      <c r="H29" s="54"/>
      <c r="I29" s="54"/>
      <c r="J29" s="250"/>
      <c r="K29" s="250"/>
      <c r="L29" s="250"/>
    </row>
    <row r="30" spans="1:12">
      <c r="A30" s="135">
        <v>10</v>
      </c>
      <c r="B30" s="136" t="s">
        <v>196</v>
      </c>
      <c r="C30" s="136" t="s">
        <v>197</v>
      </c>
      <c r="D30" s="79"/>
      <c r="E30" s="79">
        <v>11007</v>
      </c>
      <c r="F30" s="138" t="s">
        <v>143</v>
      </c>
      <c r="G30" s="54"/>
      <c r="H30" s="54"/>
      <c r="I30" s="122"/>
      <c r="J30" s="251"/>
      <c r="K30" s="251"/>
      <c r="L30" s="251"/>
    </row>
    <row r="31" spans="1:12" ht="27">
      <c r="A31" s="135">
        <v>10</v>
      </c>
      <c r="B31" s="136" t="s">
        <v>196</v>
      </c>
      <c r="C31" s="136" t="s">
        <v>197</v>
      </c>
      <c r="D31" s="79"/>
      <c r="E31" s="79">
        <v>11008</v>
      </c>
      <c r="F31" s="138" t="s">
        <v>144</v>
      </c>
      <c r="G31" s="54"/>
      <c r="H31" s="151"/>
      <c r="I31" s="152"/>
      <c r="J31" s="252"/>
      <c r="K31" s="252"/>
      <c r="L31" s="252"/>
    </row>
    <row r="32" spans="1:12" ht="27">
      <c r="A32" s="135">
        <v>10</v>
      </c>
      <c r="B32" s="136" t="s">
        <v>196</v>
      </c>
      <c r="C32" s="136" t="s">
        <v>197</v>
      </c>
      <c r="D32" s="79"/>
      <c r="E32" s="79">
        <v>11009</v>
      </c>
      <c r="F32" s="138" t="s">
        <v>145</v>
      </c>
      <c r="G32" s="54"/>
      <c r="H32" s="151"/>
      <c r="I32" s="152"/>
      <c r="J32" s="252"/>
      <c r="K32" s="252"/>
      <c r="L32" s="252"/>
    </row>
    <row r="33" spans="1:12" ht="27">
      <c r="A33" s="135">
        <v>10</v>
      </c>
      <c r="B33" s="136" t="s">
        <v>196</v>
      </c>
      <c r="C33" s="136" t="s">
        <v>197</v>
      </c>
      <c r="D33" s="79"/>
      <c r="E33" s="79">
        <v>11010</v>
      </c>
      <c r="F33" s="138" t="s">
        <v>146</v>
      </c>
      <c r="G33" s="54"/>
      <c r="H33" s="54"/>
      <c r="I33" s="122"/>
      <c r="J33" s="251"/>
      <c r="K33" s="251"/>
      <c r="L33" s="251"/>
    </row>
    <row r="34" spans="1:12" ht="27">
      <c r="A34" s="135">
        <v>10</v>
      </c>
      <c r="B34" s="136" t="s">
        <v>196</v>
      </c>
      <c r="C34" s="136" t="s">
        <v>197</v>
      </c>
      <c r="D34" s="79"/>
      <c r="E34" s="79">
        <v>11011</v>
      </c>
      <c r="F34" s="155" t="s">
        <v>130</v>
      </c>
      <c r="G34" s="54"/>
      <c r="H34" s="54"/>
      <c r="I34" s="122"/>
      <c r="J34" s="251"/>
      <c r="K34" s="251"/>
      <c r="L34" s="251"/>
    </row>
    <row r="35" spans="1:12">
      <c r="A35" s="144"/>
      <c r="B35" s="145"/>
      <c r="C35" s="145"/>
      <c r="D35" s="144">
        <v>1068</v>
      </c>
      <c r="E35" s="145"/>
      <c r="F35" s="146" t="s">
        <v>112</v>
      </c>
      <c r="G35" s="147">
        <f t="shared" ref="G35" si="9">SUM(G36:G38)</f>
        <v>19873928.600000001</v>
      </c>
      <c r="H35" s="147">
        <f t="shared" ref="H35" si="10">SUM(H36:H38)</f>
        <v>24717408.600000001</v>
      </c>
      <c r="I35" s="148">
        <f>SUM(I36:I39)</f>
        <v>24722911.5</v>
      </c>
      <c r="J35" s="248">
        <f t="shared" ref="J35:L35" si="11">SUM(J36:J39)</f>
        <v>27026949</v>
      </c>
      <c r="K35" s="248">
        <f t="shared" si="11"/>
        <v>27025480.5</v>
      </c>
      <c r="L35" s="248">
        <f t="shared" si="11"/>
        <v>27024501.600000001</v>
      </c>
    </row>
    <row r="36" spans="1:12" ht="27">
      <c r="A36" s="135">
        <v>10</v>
      </c>
      <c r="B36" s="136" t="s">
        <v>195</v>
      </c>
      <c r="C36" s="136" t="s">
        <v>196</v>
      </c>
      <c r="D36" s="79"/>
      <c r="E36" s="137" t="s">
        <v>3</v>
      </c>
      <c r="F36" s="138" t="s">
        <v>89</v>
      </c>
      <c r="G36" s="53">
        <v>14526.7</v>
      </c>
      <c r="H36" s="53">
        <v>3930.6</v>
      </c>
      <c r="I36" s="149">
        <v>9433.5</v>
      </c>
      <c r="J36" s="149">
        <v>4079</v>
      </c>
      <c r="K36" s="149">
        <v>2610.5</v>
      </c>
      <c r="L36" s="149">
        <v>1631.6</v>
      </c>
    </row>
    <row r="37" spans="1:12">
      <c r="A37" s="135">
        <v>10</v>
      </c>
      <c r="B37" s="136" t="s">
        <v>199</v>
      </c>
      <c r="C37" s="136" t="s">
        <v>197</v>
      </c>
      <c r="D37" s="79"/>
      <c r="E37" s="137" t="s">
        <v>9</v>
      </c>
      <c r="F37" s="138" t="s">
        <v>25</v>
      </c>
      <c r="G37" s="53">
        <v>3725301.9</v>
      </c>
      <c r="H37" s="53">
        <v>7861278</v>
      </c>
      <c r="I37" s="149">
        <v>7861278</v>
      </c>
      <c r="J37" s="149">
        <v>8157930</v>
      </c>
      <c r="K37" s="149">
        <v>8157930</v>
      </c>
      <c r="L37" s="149">
        <v>8157930</v>
      </c>
    </row>
    <row r="38" spans="1:12">
      <c r="A38" s="135">
        <v>10</v>
      </c>
      <c r="B38" s="136" t="s">
        <v>199</v>
      </c>
      <c r="C38" s="136" t="s">
        <v>197</v>
      </c>
      <c r="D38" s="79"/>
      <c r="E38" s="137" t="s">
        <v>14</v>
      </c>
      <c r="F38" s="138" t="s">
        <v>26</v>
      </c>
      <c r="G38" s="53">
        <v>16134100</v>
      </c>
      <c r="H38" s="53">
        <v>16852200</v>
      </c>
      <c r="I38" s="149">
        <v>16852200</v>
      </c>
      <c r="J38" s="149">
        <v>18864940</v>
      </c>
      <c r="K38" s="149">
        <v>18864940</v>
      </c>
      <c r="L38" s="149">
        <v>18864940</v>
      </c>
    </row>
    <row r="39" spans="1:12" ht="27">
      <c r="A39" s="184">
        <v>10</v>
      </c>
      <c r="B39" s="185" t="s">
        <v>199</v>
      </c>
      <c r="C39" s="185" t="s">
        <v>197</v>
      </c>
      <c r="D39" s="79"/>
      <c r="E39" s="137" t="s">
        <v>0</v>
      </c>
      <c r="F39" s="186" t="s">
        <v>150</v>
      </c>
      <c r="G39" s="53"/>
      <c r="H39" s="53"/>
      <c r="I39" s="149"/>
      <c r="J39" s="249"/>
      <c r="K39" s="249"/>
      <c r="L39" s="249"/>
    </row>
    <row r="40" spans="1:12">
      <c r="A40" s="144"/>
      <c r="B40" s="145"/>
      <c r="C40" s="145"/>
      <c r="D40" s="144">
        <v>1082</v>
      </c>
      <c r="E40" s="145"/>
      <c r="F40" s="146" t="s">
        <v>113</v>
      </c>
      <c r="G40" s="147">
        <f t="shared" ref="G40" si="12">SUM(G41:G44)</f>
        <v>16567759.899999999</v>
      </c>
      <c r="H40" s="147">
        <f t="shared" ref="H40" si="13">SUM(H41:H44)</f>
        <v>14351892.600000001</v>
      </c>
      <c r="I40" s="148">
        <f t="shared" ref="I40:L40" si="14">SUM(I41:I44)</f>
        <v>14351892.600000001</v>
      </c>
      <c r="J40" s="248">
        <f t="shared" si="14"/>
        <v>15147514.300000001</v>
      </c>
      <c r="K40" s="248">
        <f t="shared" si="14"/>
        <v>15484728.4</v>
      </c>
      <c r="L40" s="248">
        <f t="shared" si="14"/>
        <v>15478112.4</v>
      </c>
    </row>
    <row r="41" spans="1:12" ht="18" customHeight="1">
      <c r="A41" s="135">
        <v>10</v>
      </c>
      <c r="B41" s="136" t="s">
        <v>195</v>
      </c>
      <c r="C41" s="136" t="s">
        <v>196</v>
      </c>
      <c r="D41" s="79"/>
      <c r="E41" s="137" t="s">
        <v>3</v>
      </c>
      <c r="F41" s="138" t="s">
        <v>90</v>
      </c>
      <c r="G41" s="53">
        <v>3299.8</v>
      </c>
      <c r="H41" s="53">
        <v>6270</v>
      </c>
      <c r="I41" s="149">
        <v>6270</v>
      </c>
      <c r="J41" s="149">
        <v>10500</v>
      </c>
      <c r="K41" s="149">
        <v>10500</v>
      </c>
      <c r="L41" s="149">
        <v>10500</v>
      </c>
    </row>
    <row r="42" spans="1:12">
      <c r="A42" s="135">
        <v>10</v>
      </c>
      <c r="B42" s="136" t="s">
        <v>195</v>
      </c>
      <c r="C42" s="136" t="s">
        <v>196</v>
      </c>
      <c r="D42" s="79"/>
      <c r="E42" s="137" t="s">
        <v>9</v>
      </c>
      <c r="F42" s="138" t="s">
        <v>91</v>
      </c>
      <c r="G42" s="53">
        <v>4800862</v>
      </c>
      <c r="H42" s="187">
        <v>3009220.8</v>
      </c>
      <c r="I42" s="150">
        <v>3009220.8</v>
      </c>
      <c r="J42" s="149">
        <v>3009220.8</v>
      </c>
      <c r="K42" s="149">
        <v>3039313</v>
      </c>
      <c r="L42" s="149">
        <v>3039313</v>
      </c>
    </row>
    <row r="43" spans="1:12">
      <c r="A43" s="135">
        <v>10</v>
      </c>
      <c r="B43" s="136" t="s">
        <v>199</v>
      </c>
      <c r="C43" s="136" t="s">
        <v>197</v>
      </c>
      <c r="D43" s="79"/>
      <c r="E43" s="137" t="s">
        <v>14</v>
      </c>
      <c r="F43" s="138" t="s">
        <v>27</v>
      </c>
      <c r="G43" s="53">
        <v>11686823.1</v>
      </c>
      <c r="H43" s="187">
        <v>11260318</v>
      </c>
      <c r="I43" s="150">
        <v>11260318</v>
      </c>
      <c r="J43" s="149">
        <v>12059318</v>
      </c>
      <c r="K43" s="149">
        <v>12368756</v>
      </c>
      <c r="L43" s="149">
        <v>12368756</v>
      </c>
    </row>
    <row r="44" spans="1:12" ht="40.5" customHeight="1">
      <c r="A44" s="135">
        <v>10</v>
      </c>
      <c r="B44" s="136" t="s">
        <v>197</v>
      </c>
      <c r="C44" s="136" t="s">
        <v>197</v>
      </c>
      <c r="D44" s="79"/>
      <c r="E44" s="137" t="s">
        <v>0</v>
      </c>
      <c r="F44" s="138" t="s">
        <v>1</v>
      </c>
      <c r="G44" s="53">
        <v>76775</v>
      </c>
      <c r="H44" s="53">
        <v>76083.8</v>
      </c>
      <c r="I44" s="149">
        <v>76083.8</v>
      </c>
      <c r="J44" s="149">
        <v>68475.5</v>
      </c>
      <c r="K44" s="149">
        <v>66159.399999999994</v>
      </c>
      <c r="L44" s="149">
        <v>59543.4</v>
      </c>
    </row>
    <row r="45" spans="1:12">
      <c r="A45" s="144"/>
      <c r="B45" s="145"/>
      <c r="C45" s="145"/>
      <c r="D45" s="144">
        <v>1088</v>
      </c>
      <c r="E45" s="145"/>
      <c r="F45" s="146" t="s">
        <v>114</v>
      </c>
      <c r="G45" s="147">
        <f t="shared" ref="G45:I45" si="15">SUM(G46:G64)</f>
        <v>0</v>
      </c>
      <c r="H45" s="147">
        <f t="shared" si="15"/>
        <v>0</v>
      </c>
      <c r="I45" s="148">
        <f t="shared" si="15"/>
        <v>0</v>
      </c>
      <c r="J45" s="248">
        <f t="shared" ref="J45:L45" si="16">SUM(J46:J64)</f>
        <v>0</v>
      </c>
      <c r="K45" s="248">
        <f t="shared" si="16"/>
        <v>0</v>
      </c>
      <c r="L45" s="248">
        <f t="shared" si="16"/>
        <v>0</v>
      </c>
    </row>
    <row r="46" spans="1:12" ht="54">
      <c r="A46" s="135">
        <v>10</v>
      </c>
      <c r="B46" s="136" t="s">
        <v>216</v>
      </c>
      <c r="C46" s="136" t="s">
        <v>197</v>
      </c>
      <c r="D46" s="79"/>
      <c r="E46" s="137" t="s">
        <v>3</v>
      </c>
      <c r="F46" s="138" t="s">
        <v>52</v>
      </c>
      <c r="G46" s="54"/>
      <c r="H46" s="54"/>
      <c r="I46" s="122"/>
      <c r="J46" s="251"/>
      <c r="K46" s="251"/>
      <c r="L46" s="251"/>
    </row>
    <row r="47" spans="1:12">
      <c r="A47" s="135">
        <v>10</v>
      </c>
      <c r="B47" s="136" t="s">
        <v>216</v>
      </c>
      <c r="C47" s="136" t="s">
        <v>197</v>
      </c>
      <c r="D47" s="79"/>
      <c r="E47" s="137" t="s">
        <v>2</v>
      </c>
      <c r="F47" s="138" t="s">
        <v>53</v>
      </c>
      <c r="G47" s="54"/>
      <c r="H47" s="54"/>
      <c r="I47" s="122"/>
      <c r="J47" s="251"/>
      <c r="K47" s="251"/>
      <c r="L47" s="251"/>
    </row>
    <row r="48" spans="1:12" ht="27">
      <c r="A48" s="135">
        <v>10</v>
      </c>
      <c r="B48" s="136" t="s">
        <v>216</v>
      </c>
      <c r="C48" s="136" t="s">
        <v>197</v>
      </c>
      <c r="D48" s="79"/>
      <c r="E48" s="137" t="s">
        <v>4</v>
      </c>
      <c r="F48" s="138" t="s">
        <v>92</v>
      </c>
      <c r="G48" s="54"/>
      <c r="H48" s="54"/>
      <c r="I48" s="54"/>
      <c r="J48" s="250"/>
      <c r="K48" s="250"/>
      <c r="L48" s="250"/>
    </row>
    <row r="49" spans="1:12" ht="40.5">
      <c r="A49" s="135">
        <v>10</v>
      </c>
      <c r="B49" s="136" t="s">
        <v>216</v>
      </c>
      <c r="C49" s="136" t="s">
        <v>197</v>
      </c>
      <c r="D49" s="79"/>
      <c r="E49" s="137" t="s">
        <v>5</v>
      </c>
      <c r="F49" s="138" t="s">
        <v>54</v>
      </c>
      <c r="G49" s="54"/>
      <c r="H49" s="54"/>
      <c r="I49" s="122"/>
      <c r="J49" s="251"/>
      <c r="K49" s="251"/>
      <c r="L49" s="251"/>
    </row>
    <row r="50" spans="1:12" ht="27">
      <c r="A50" s="135">
        <v>10</v>
      </c>
      <c r="B50" s="136" t="s">
        <v>216</v>
      </c>
      <c r="C50" s="136" t="s">
        <v>197</v>
      </c>
      <c r="D50" s="79"/>
      <c r="E50" s="137" t="s">
        <v>29</v>
      </c>
      <c r="F50" s="138" t="s">
        <v>55</v>
      </c>
      <c r="G50" s="54"/>
      <c r="H50" s="54"/>
      <c r="I50" s="54"/>
      <c r="J50" s="250"/>
      <c r="K50" s="250"/>
      <c r="L50" s="250"/>
    </row>
    <row r="51" spans="1:12" ht="27">
      <c r="A51" s="135">
        <v>10</v>
      </c>
      <c r="B51" s="136" t="s">
        <v>195</v>
      </c>
      <c r="C51" s="136" t="s">
        <v>196</v>
      </c>
      <c r="D51" s="79"/>
      <c r="E51" s="137" t="s">
        <v>6</v>
      </c>
      <c r="F51" s="138" t="s">
        <v>93</v>
      </c>
      <c r="G51" s="54"/>
      <c r="H51" s="54"/>
      <c r="I51" s="122"/>
      <c r="J51" s="251"/>
      <c r="K51" s="251"/>
      <c r="L51" s="251"/>
    </row>
    <row r="52" spans="1:12" ht="33.75" customHeight="1">
      <c r="A52" s="135">
        <v>10</v>
      </c>
      <c r="B52" s="136" t="s">
        <v>216</v>
      </c>
      <c r="C52" s="136" t="s">
        <v>197</v>
      </c>
      <c r="D52" s="79"/>
      <c r="E52" s="137" t="s">
        <v>7</v>
      </c>
      <c r="F52" s="138" t="s">
        <v>152</v>
      </c>
      <c r="G52" s="54"/>
      <c r="H52" s="54"/>
      <c r="I52" s="122"/>
      <c r="J52" s="251"/>
      <c r="K52" s="251"/>
      <c r="L52" s="251"/>
    </row>
    <row r="53" spans="1:12" ht="27">
      <c r="A53" s="135">
        <v>10</v>
      </c>
      <c r="B53" s="136" t="s">
        <v>216</v>
      </c>
      <c r="C53" s="136" t="s">
        <v>197</v>
      </c>
      <c r="D53" s="79"/>
      <c r="E53" s="137" t="s">
        <v>9</v>
      </c>
      <c r="F53" s="138" t="s">
        <v>56</v>
      </c>
      <c r="G53" s="54"/>
      <c r="H53" s="54"/>
      <c r="I53" s="122"/>
      <c r="J53" s="251"/>
      <c r="K53" s="251"/>
      <c r="L53" s="251"/>
    </row>
    <row r="54" spans="1:12" ht="54">
      <c r="A54" s="135">
        <v>10</v>
      </c>
      <c r="B54" s="136" t="s">
        <v>216</v>
      </c>
      <c r="C54" s="136" t="s">
        <v>197</v>
      </c>
      <c r="D54" s="79"/>
      <c r="E54" s="137" t="s">
        <v>14</v>
      </c>
      <c r="F54" s="138" t="s">
        <v>57</v>
      </c>
      <c r="G54" s="54"/>
      <c r="H54" s="54"/>
      <c r="I54" s="122"/>
      <c r="J54" s="251"/>
      <c r="K54" s="251"/>
      <c r="L54" s="251"/>
    </row>
    <row r="55" spans="1:12" ht="27">
      <c r="A55" s="135">
        <v>10</v>
      </c>
      <c r="B55" s="136" t="s">
        <v>216</v>
      </c>
      <c r="C55" s="136" t="s">
        <v>197</v>
      </c>
      <c r="D55" s="79"/>
      <c r="E55" s="137" t="s">
        <v>0</v>
      </c>
      <c r="F55" s="138" t="s">
        <v>58</v>
      </c>
      <c r="G55" s="54"/>
      <c r="H55" s="54"/>
      <c r="I55" s="122"/>
      <c r="J55" s="251"/>
      <c r="K55" s="251"/>
      <c r="L55" s="251"/>
    </row>
    <row r="56" spans="1:12" ht="40.5">
      <c r="A56" s="135">
        <v>10</v>
      </c>
      <c r="B56" s="136" t="s">
        <v>216</v>
      </c>
      <c r="C56" s="136" t="s">
        <v>197</v>
      </c>
      <c r="D56" s="79"/>
      <c r="E56" s="137" t="s">
        <v>17</v>
      </c>
      <c r="F56" s="138" t="s">
        <v>59</v>
      </c>
      <c r="G56" s="54"/>
      <c r="H56" s="54"/>
      <c r="I56" s="122"/>
      <c r="J56" s="251"/>
      <c r="K56" s="251"/>
      <c r="L56" s="251"/>
    </row>
    <row r="57" spans="1:12" ht="27">
      <c r="A57" s="135">
        <v>10</v>
      </c>
      <c r="B57" s="136" t="s">
        <v>216</v>
      </c>
      <c r="C57" s="136" t="s">
        <v>197</v>
      </c>
      <c r="D57" s="79"/>
      <c r="E57" s="137" t="s">
        <v>19</v>
      </c>
      <c r="F57" s="138" t="s">
        <v>60</v>
      </c>
      <c r="G57" s="54"/>
      <c r="H57" s="54"/>
      <c r="I57" s="122"/>
      <c r="J57" s="251"/>
      <c r="K57" s="251"/>
      <c r="L57" s="251"/>
    </row>
    <row r="58" spans="1:12" ht="27">
      <c r="A58" s="135">
        <v>10</v>
      </c>
      <c r="B58" s="136" t="s">
        <v>216</v>
      </c>
      <c r="C58" s="136" t="s">
        <v>197</v>
      </c>
      <c r="D58" s="79"/>
      <c r="E58" s="137" t="s">
        <v>50</v>
      </c>
      <c r="F58" s="138" t="s">
        <v>61</v>
      </c>
      <c r="G58" s="54"/>
      <c r="H58" s="54"/>
      <c r="I58" s="122"/>
      <c r="J58" s="251"/>
      <c r="K58" s="251"/>
      <c r="L58" s="251"/>
    </row>
    <row r="59" spans="1:12" ht="27">
      <c r="A59" s="135">
        <v>11</v>
      </c>
      <c r="B59" s="136" t="s">
        <v>216</v>
      </c>
      <c r="C59" s="136" t="s">
        <v>197</v>
      </c>
      <c r="D59" s="79"/>
      <c r="E59" s="137" t="s">
        <v>258</v>
      </c>
      <c r="F59" s="138" t="s">
        <v>259</v>
      </c>
      <c r="G59" s="54"/>
      <c r="H59" s="54"/>
      <c r="I59" s="54"/>
      <c r="J59" s="250"/>
      <c r="K59" s="250"/>
      <c r="L59" s="250"/>
    </row>
    <row r="60" spans="1:12" ht="40.5">
      <c r="A60" s="135">
        <v>10</v>
      </c>
      <c r="B60" s="136" t="s">
        <v>216</v>
      </c>
      <c r="C60" s="136" t="s">
        <v>197</v>
      </c>
      <c r="D60" s="79"/>
      <c r="E60" s="137" t="s">
        <v>62</v>
      </c>
      <c r="F60" s="138" t="s">
        <v>63</v>
      </c>
      <c r="G60" s="54"/>
      <c r="H60" s="54"/>
      <c r="I60" s="122"/>
      <c r="J60" s="251"/>
      <c r="K60" s="251"/>
      <c r="L60" s="251"/>
    </row>
    <row r="61" spans="1:12" ht="54">
      <c r="A61" s="135">
        <v>10</v>
      </c>
      <c r="B61" s="136" t="s">
        <v>216</v>
      </c>
      <c r="C61" s="136" t="s">
        <v>197</v>
      </c>
      <c r="D61" s="79"/>
      <c r="E61" s="137" t="s">
        <v>64</v>
      </c>
      <c r="F61" s="138" t="s">
        <v>65</v>
      </c>
      <c r="G61" s="54"/>
      <c r="H61" s="54"/>
      <c r="I61" s="122"/>
      <c r="J61" s="251"/>
      <c r="K61" s="251"/>
      <c r="L61" s="251"/>
    </row>
    <row r="62" spans="1:12" ht="40.5">
      <c r="A62" s="135">
        <v>10</v>
      </c>
      <c r="B62" s="136" t="s">
        <v>216</v>
      </c>
      <c r="C62" s="136" t="s">
        <v>197</v>
      </c>
      <c r="D62" s="79"/>
      <c r="E62" s="137" t="s">
        <v>66</v>
      </c>
      <c r="F62" s="138" t="s">
        <v>67</v>
      </c>
      <c r="G62" s="54"/>
      <c r="H62" s="54"/>
      <c r="I62" s="122"/>
      <c r="J62" s="251"/>
      <c r="K62" s="251"/>
      <c r="L62" s="251"/>
    </row>
    <row r="63" spans="1:12" ht="27">
      <c r="A63" s="135">
        <v>10</v>
      </c>
      <c r="B63" s="136" t="s">
        <v>216</v>
      </c>
      <c r="C63" s="136" t="s">
        <v>197</v>
      </c>
      <c r="D63" s="79"/>
      <c r="E63" s="137" t="s">
        <v>68</v>
      </c>
      <c r="F63" s="138" t="s">
        <v>69</v>
      </c>
      <c r="G63" s="54"/>
      <c r="H63" s="54"/>
      <c r="I63" s="122"/>
      <c r="J63" s="251"/>
      <c r="K63" s="251"/>
      <c r="L63" s="251"/>
    </row>
    <row r="64" spans="1:12" ht="27">
      <c r="A64" s="135">
        <v>10</v>
      </c>
      <c r="B64" s="136" t="s">
        <v>216</v>
      </c>
      <c r="C64" s="136" t="s">
        <v>197</v>
      </c>
      <c r="D64" s="79"/>
      <c r="E64" s="137" t="s">
        <v>70</v>
      </c>
      <c r="F64" s="138" t="s">
        <v>71</v>
      </c>
      <c r="G64" s="54"/>
      <c r="H64" s="54"/>
      <c r="I64" s="122"/>
      <c r="J64" s="251"/>
      <c r="K64" s="251"/>
      <c r="L64" s="251"/>
    </row>
    <row r="65" spans="1:12">
      <c r="A65" s="144"/>
      <c r="B65" s="145"/>
      <c r="C65" s="145"/>
      <c r="D65" s="144">
        <v>1098</v>
      </c>
      <c r="E65" s="145"/>
      <c r="F65" s="146" t="s">
        <v>73</v>
      </c>
      <c r="G65" s="147">
        <f t="shared" ref="G65:L65" si="17">SUM(G66:G69)</f>
        <v>0</v>
      </c>
      <c r="H65" s="147">
        <f t="shared" si="17"/>
        <v>0</v>
      </c>
      <c r="I65" s="148">
        <f t="shared" si="17"/>
        <v>0</v>
      </c>
      <c r="J65" s="248">
        <f t="shared" si="17"/>
        <v>0</v>
      </c>
      <c r="K65" s="248">
        <f t="shared" si="17"/>
        <v>0</v>
      </c>
      <c r="L65" s="248">
        <f t="shared" si="17"/>
        <v>0</v>
      </c>
    </row>
    <row r="66" spans="1:12" ht="27">
      <c r="A66" s="135" t="s">
        <v>198</v>
      </c>
      <c r="B66" s="136" t="s">
        <v>197</v>
      </c>
      <c r="C66" s="136" t="s">
        <v>197</v>
      </c>
      <c r="D66" s="79"/>
      <c r="E66" s="137" t="s">
        <v>9</v>
      </c>
      <c r="F66" s="138" t="s">
        <v>105</v>
      </c>
      <c r="G66" s="54"/>
      <c r="H66" s="54"/>
      <c r="I66" s="122"/>
      <c r="J66" s="251"/>
      <c r="K66" s="251"/>
      <c r="L66" s="251"/>
    </row>
    <row r="67" spans="1:12" ht="45.75" customHeight="1">
      <c r="A67" s="135">
        <v>10</v>
      </c>
      <c r="B67" s="136" t="s">
        <v>198</v>
      </c>
      <c r="C67" s="136" t="s">
        <v>197</v>
      </c>
      <c r="D67" s="79"/>
      <c r="E67" s="137" t="s">
        <v>14</v>
      </c>
      <c r="F67" s="138" t="s">
        <v>74</v>
      </c>
      <c r="G67" s="53"/>
      <c r="H67" s="53"/>
      <c r="I67" s="149"/>
      <c r="J67" s="249"/>
      <c r="K67" s="249"/>
      <c r="L67" s="249"/>
    </row>
    <row r="68" spans="1:12" ht="32.25" customHeight="1">
      <c r="A68" s="135">
        <v>10</v>
      </c>
      <c r="B68" s="136" t="s">
        <v>198</v>
      </c>
      <c r="C68" s="136" t="s">
        <v>197</v>
      </c>
      <c r="D68" s="79"/>
      <c r="E68" s="137" t="s">
        <v>0</v>
      </c>
      <c r="F68" s="138" t="s">
        <v>153</v>
      </c>
      <c r="G68" s="54"/>
      <c r="H68" s="54"/>
      <c r="I68" s="122"/>
      <c r="J68" s="251"/>
      <c r="K68" s="251"/>
      <c r="L68" s="251"/>
    </row>
    <row r="69" spans="1:12" ht="27">
      <c r="A69" s="135" t="s">
        <v>198</v>
      </c>
      <c r="B69" s="136" t="s">
        <v>197</v>
      </c>
      <c r="C69" s="136" t="s">
        <v>197</v>
      </c>
      <c r="D69" s="79"/>
      <c r="E69" s="79">
        <v>21001</v>
      </c>
      <c r="F69" s="183" t="s">
        <v>254</v>
      </c>
      <c r="G69" s="53"/>
      <c r="H69" s="53"/>
      <c r="I69" s="149"/>
      <c r="J69" s="249"/>
      <c r="K69" s="249"/>
      <c r="L69" s="249"/>
    </row>
    <row r="70" spans="1:12">
      <c r="A70" s="144"/>
      <c r="B70" s="145"/>
      <c r="C70" s="145"/>
      <c r="D70" s="144">
        <v>1102</v>
      </c>
      <c r="E70" s="145"/>
      <c r="F70" s="146" t="s">
        <v>115</v>
      </c>
      <c r="G70" s="147">
        <f t="shared" ref="G70:L70" si="18">SUM(G71:G79)</f>
        <v>273724069.80000001</v>
      </c>
      <c r="H70" s="147">
        <f t="shared" si="18"/>
        <v>283555823</v>
      </c>
      <c r="I70" s="148">
        <f t="shared" si="18"/>
        <v>281075105</v>
      </c>
      <c r="J70" s="248">
        <f t="shared" si="18"/>
        <v>281863118.29999995</v>
      </c>
      <c r="K70" s="248">
        <f t="shared" si="18"/>
        <v>282451960.59999996</v>
      </c>
      <c r="L70" s="248">
        <f t="shared" si="18"/>
        <v>283322224</v>
      </c>
    </row>
    <row r="71" spans="1:12" ht="40.5">
      <c r="A71" s="135">
        <v>10</v>
      </c>
      <c r="B71" s="136" t="s">
        <v>195</v>
      </c>
      <c r="C71" s="136" t="s">
        <v>196</v>
      </c>
      <c r="D71" s="79"/>
      <c r="E71" s="137" t="s">
        <v>3</v>
      </c>
      <c r="F71" s="138" t="s">
        <v>94</v>
      </c>
      <c r="G71" s="53">
        <v>67560</v>
      </c>
      <c r="H71" s="187">
        <v>72400</v>
      </c>
      <c r="I71" s="150">
        <v>72400</v>
      </c>
      <c r="J71" s="150">
        <v>72400</v>
      </c>
      <c r="K71" s="150">
        <v>72400</v>
      </c>
      <c r="L71" s="150">
        <v>72400</v>
      </c>
    </row>
    <row r="72" spans="1:12" ht="27">
      <c r="A72" s="135">
        <v>10</v>
      </c>
      <c r="B72" s="136" t="s">
        <v>195</v>
      </c>
      <c r="C72" s="136" t="s">
        <v>196</v>
      </c>
      <c r="D72" s="79"/>
      <c r="E72" s="137" t="s">
        <v>2</v>
      </c>
      <c r="F72" s="138" t="s">
        <v>95</v>
      </c>
      <c r="G72" s="53">
        <v>1374853.2</v>
      </c>
      <c r="H72" s="187">
        <v>851322.2</v>
      </c>
      <c r="I72" s="150">
        <v>1072310.3</v>
      </c>
      <c r="J72" s="150">
        <v>854452.6</v>
      </c>
      <c r="K72" s="150">
        <v>623401</v>
      </c>
      <c r="L72" s="150">
        <v>646593.9</v>
      </c>
    </row>
    <row r="73" spans="1:12">
      <c r="A73" s="135">
        <v>10</v>
      </c>
      <c r="B73" s="136" t="s">
        <v>195</v>
      </c>
      <c r="C73" s="136" t="s">
        <v>196</v>
      </c>
      <c r="D73" s="79"/>
      <c r="E73" s="137" t="s">
        <v>4</v>
      </c>
      <c r="F73" s="138" t="s">
        <v>96</v>
      </c>
      <c r="G73" s="53">
        <v>588</v>
      </c>
      <c r="H73" s="187">
        <v>809.9</v>
      </c>
      <c r="I73" s="150">
        <v>809.9</v>
      </c>
      <c r="J73" s="150">
        <v>500</v>
      </c>
      <c r="K73" s="150">
        <v>500</v>
      </c>
      <c r="L73" s="150">
        <v>500</v>
      </c>
    </row>
    <row r="74" spans="1:12">
      <c r="A74" s="135">
        <v>10</v>
      </c>
      <c r="B74" s="136" t="s">
        <v>195</v>
      </c>
      <c r="C74" s="136" t="s">
        <v>196</v>
      </c>
      <c r="D74" s="79"/>
      <c r="E74" s="137" t="s">
        <v>5</v>
      </c>
      <c r="F74" s="138" t="s">
        <v>97</v>
      </c>
      <c r="G74" s="54"/>
      <c r="H74" s="151"/>
      <c r="I74" s="152"/>
      <c r="J74" s="150"/>
      <c r="K74" s="150"/>
      <c r="L74" s="150"/>
    </row>
    <row r="75" spans="1:12" ht="27">
      <c r="A75" s="135">
        <v>10</v>
      </c>
      <c r="B75" s="136" t="s">
        <v>196</v>
      </c>
      <c r="C75" s="136" t="s">
        <v>197</v>
      </c>
      <c r="D75" s="79"/>
      <c r="E75" s="137" t="s">
        <v>9</v>
      </c>
      <c r="F75" s="138" t="s">
        <v>13</v>
      </c>
      <c r="G75" s="53">
        <v>31048958</v>
      </c>
      <c r="H75" s="187">
        <v>33715234.100000001</v>
      </c>
      <c r="I75" s="244">
        <v>32610235.699999999</v>
      </c>
      <c r="J75" s="150">
        <v>33376547.300000001</v>
      </c>
      <c r="K75" s="150">
        <v>34163993.899999999</v>
      </c>
      <c r="L75" s="150">
        <v>35019007.600000001</v>
      </c>
    </row>
    <row r="76" spans="1:12" ht="27">
      <c r="A76" s="135">
        <v>10</v>
      </c>
      <c r="B76" s="136" t="s">
        <v>196</v>
      </c>
      <c r="C76" s="136" t="s">
        <v>197</v>
      </c>
      <c r="D76" s="79"/>
      <c r="E76" s="137" t="s">
        <v>14</v>
      </c>
      <c r="F76" s="138" t="s">
        <v>15</v>
      </c>
      <c r="G76" s="53">
        <v>589734.5</v>
      </c>
      <c r="H76" s="187">
        <v>565156.4</v>
      </c>
      <c r="I76" s="244">
        <v>593486</v>
      </c>
      <c r="J76" s="150">
        <v>570096</v>
      </c>
      <c r="K76" s="150">
        <v>542640</v>
      </c>
      <c r="L76" s="150">
        <v>509136</v>
      </c>
    </row>
    <row r="77" spans="1:12">
      <c r="A77" s="135">
        <v>10</v>
      </c>
      <c r="B77" s="136" t="s">
        <v>196</v>
      </c>
      <c r="C77" s="136" t="s">
        <v>197</v>
      </c>
      <c r="D77" s="79"/>
      <c r="E77" s="137" t="s">
        <v>0</v>
      </c>
      <c r="F77" s="138" t="s">
        <v>16</v>
      </c>
      <c r="G77" s="53">
        <v>237809663.90000001</v>
      </c>
      <c r="H77" s="187">
        <v>245315938.90000001</v>
      </c>
      <c r="I77" s="244">
        <v>243715938.90000001</v>
      </c>
      <c r="J77" s="150">
        <v>243954444.5</v>
      </c>
      <c r="K77" s="150">
        <v>243954444.5</v>
      </c>
      <c r="L77" s="150">
        <v>243954444.5</v>
      </c>
    </row>
    <row r="78" spans="1:12">
      <c r="A78" s="135">
        <v>10</v>
      </c>
      <c r="B78" s="136" t="s">
        <v>196</v>
      </c>
      <c r="C78" s="136" t="s">
        <v>197</v>
      </c>
      <c r="D78" s="79"/>
      <c r="E78" s="137" t="s">
        <v>17</v>
      </c>
      <c r="F78" s="138" t="s">
        <v>18</v>
      </c>
      <c r="G78" s="53">
        <v>2832712.2</v>
      </c>
      <c r="H78" s="187">
        <v>3034961.5</v>
      </c>
      <c r="I78" s="150">
        <v>3009924.2</v>
      </c>
      <c r="J78" s="150">
        <v>3034677.9</v>
      </c>
      <c r="K78" s="150">
        <v>3094581.2</v>
      </c>
      <c r="L78" s="150">
        <v>3120142</v>
      </c>
    </row>
    <row r="79" spans="1:12">
      <c r="A79" s="135">
        <v>10</v>
      </c>
      <c r="B79" s="136" t="s">
        <v>196</v>
      </c>
      <c r="C79" s="136" t="s">
        <v>197</v>
      </c>
      <c r="D79" s="79"/>
      <c r="E79" s="137" t="s">
        <v>19</v>
      </c>
      <c r="F79" s="138" t="s">
        <v>20</v>
      </c>
      <c r="G79" s="53"/>
      <c r="H79" s="187"/>
      <c r="I79" s="150"/>
      <c r="J79" s="150"/>
      <c r="K79" s="150"/>
      <c r="L79" s="150"/>
    </row>
    <row r="80" spans="1:12" ht="42.75">
      <c r="A80" s="144"/>
      <c r="B80" s="145"/>
      <c r="C80" s="145"/>
      <c r="D80" s="144">
        <v>1117</v>
      </c>
      <c r="E80" s="145"/>
      <c r="F80" s="146" t="s">
        <v>136</v>
      </c>
      <c r="G80" s="147">
        <f>SUM(G81:G88)</f>
        <v>2166891.5</v>
      </c>
      <c r="H80" s="147">
        <f t="shared" ref="H80:I80" si="19">SUM(H81:H88)</f>
        <v>2631352</v>
      </c>
      <c r="I80" s="148">
        <f t="shared" si="19"/>
        <v>2512877.6</v>
      </c>
      <c r="J80" s="248">
        <f t="shared" ref="J80:L80" si="20">SUM(J81:J88)</f>
        <v>2570945.7999999998</v>
      </c>
      <c r="K80" s="248">
        <f t="shared" si="20"/>
        <v>2591266.5</v>
      </c>
      <c r="L80" s="248">
        <f t="shared" si="20"/>
        <v>2615010.5</v>
      </c>
    </row>
    <row r="81" spans="1:12" ht="40.5">
      <c r="A81" s="135">
        <v>10</v>
      </c>
      <c r="B81" s="136" t="s">
        <v>195</v>
      </c>
      <c r="C81" s="136" t="s">
        <v>197</v>
      </c>
      <c r="D81" s="79"/>
      <c r="E81" s="137" t="s">
        <v>3</v>
      </c>
      <c r="F81" s="138" t="s">
        <v>148</v>
      </c>
      <c r="G81" s="54"/>
      <c r="H81" s="54"/>
      <c r="I81" s="122"/>
      <c r="J81" s="53"/>
      <c r="K81" s="53"/>
      <c r="L81" s="53"/>
    </row>
    <row r="82" spans="1:12" ht="27">
      <c r="A82" s="135">
        <v>10</v>
      </c>
      <c r="B82" s="136" t="s">
        <v>195</v>
      </c>
      <c r="C82" s="136" t="s">
        <v>197</v>
      </c>
      <c r="D82" s="79"/>
      <c r="E82" s="137" t="s">
        <v>2</v>
      </c>
      <c r="F82" s="138" t="s">
        <v>79</v>
      </c>
      <c r="G82" s="53">
        <v>2162528.5</v>
      </c>
      <c r="H82" s="54">
        <v>2631352</v>
      </c>
      <c r="I82" s="150">
        <v>2512877.6</v>
      </c>
      <c r="J82" s="53">
        <v>2564835.7999999998</v>
      </c>
      <c r="K82" s="53">
        <v>2586756.5</v>
      </c>
      <c r="L82" s="53">
        <v>2608900.5</v>
      </c>
    </row>
    <row r="83" spans="1:12">
      <c r="A83" s="135">
        <v>10</v>
      </c>
      <c r="B83" s="136" t="s">
        <v>195</v>
      </c>
      <c r="C83" s="136" t="s">
        <v>196</v>
      </c>
      <c r="D83" s="79"/>
      <c r="E83" s="137" t="s">
        <v>4</v>
      </c>
      <c r="F83" s="138" t="s">
        <v>98</v>
      </c>
      <c r="G83" s="54"/>
      <c r="H83" s="54"/>
      <c r="I83" s="122"/>
      <c r="J83" s="53"/>
      <c r="K83" s="53"/>
      <c r="L83" s="53"/>
    </row>
    <row r="84" spans="1:12" ht="40.5">
      <c r="A84" s="135">
        <v>10</v>
      </c>
      <c r="B84" s="136" t="s">
        <v>195</v>
      </c>
      <c r="C84" s="136" t="s">
        <v>196</v>
      </c>
      <c r="D84" s="79"/>
      <c r="E84" s="137" t="s">
        <v>5</v>
      </c>
      <c r="F84" s="138" t="s">
        <v>99</v>
      </c>
      <c r="G84" s="54"/>
      <c r="H84" s="54"/>
      <c r="I84" s="122"/>
      <c r="J84" s="53"/>
      <c r="K84" s="53"/>
      <c r="L84" s="53"/>
    </row>
    <row r="85" spans="1:12">
      <c r="A85" s="135">
        <v>10</v>
      </c>
      <c r="B85" s="136" t="s">
        <v>195</v>
      </c>
      <c r="C85" s="136" t="s">
        <v>196</v>
      </c>
      <c r="D85" s="79"/>
      <c r="E85" s="79">
        <v>11007</v>
      </c>
      <c r="F85" s="138" t="s">
        <v>252</v>
      </c>
      <c r="G85" s="54"/>
      <c r="H85" s="54"/>
      <c r="I85" s="122"/>
      <c r="J85" s="53"/>
      <c r="K85" s="53"/>
      <c r="L85" s="53"/>
    </row>
    <row r="86" spans="1:12" ht="40.5">
      <c r="A86" s="135">
        <v>10</v>
      </c>
      <c r="B86" s="136" t="s">
        <v>195</v>
      </c>
      <c r="C86" s="136" t="s">
        <v>196</v>
      </c>
      <c r="D86" s="79"/>
      <c r="E86" s="137" t="s">
        <v>29</v>
      </c>
      <c r="F86" s="138" t="s">
        <v>78</v>
      </c>
      <c r="G86" s="54"/>
      <c r="H86" s="54"/>
      <c r="I86" s="122"/>
      <c r="J86" s="53"/>
      <c r="K86" s="53"/>
      <c r="L86" s="53"/>
    </row>
    <row r="87" spans="1:12" ht="27">
      <c r="A87" s="135">
        <v>10</v>
      </c>
      <c r="B87" s="136" t="s">
        <v>195</v>
      </c>
      <c r="C87" s="136" t="s">
        <v>196</v>
      </c>
      <c r="D87" s="79"/>
      <c r="E87" s="137" t="s">
        <v>6</v>
      </c>
      <c r="F87" s="138" t="s">
        <v>255</v>
      </c>
      <c r="G87" s="54"/>
      <c r="H87" s="54"/>
      <c r="I87" s="122"/>
      <c r="J87" s="53"/>
      <c r="K87" s="53"/>
      <c r="L87" s="53"/>
    </row>
    <row r="88" spans="1:12" ht="40.5">
      <c r="A88" s="135">
        <v>10</v>
      </c>
      <c r="B88" s="136" t="s">
        <v>195</v>
      </c>
      <c r="C88" s="136" t="s">
        <v>197</v>
      </c>
      <c r="D88" s="79"/>
      <c r="E88" s="79">
        <v>31001</v>
      </c>
      <c r="F88" s="138" t="s">
        <v>285</v>
      </c>
      <c r="G88" s="122">
        <v>4363</v>
      </c>
      <c r="H88" s="122">
        <v>0</v>
      </c>
      <c r="I88" s="122"/>
      <c r="J88" s="53">
        <v>6110</v>
      </c>
      <c r="K88" s="53">
        <v>4510</v>
      </c>
      <c r="L88" s="53">
        <v>6110</v>
      </c>
    </row>
    <row r="89" spans="1:12">
      <c r="A89" s="144"/>
      <c r="B89" s="145"/>
      <c r="C89" s="145"/>
      <c r="D89" s="144">
        <v>1141</v>
      </c>
      <c r="E89" s="145"/>
      <c r="F89" s="146" t="s">
        <v>135</v>
      </c>
      <c r="G89" s="148">
        <f>SUM(G90:G114)-G94-G96-G98-G101-G102-G103-G104</f>
        <v>0</v>
      </c>
      <c r="H89" s="148">
        <f t="shared" ref="H89:I89" si="21">SUM(H90:H114)</f>
        <v>0</v>
      </c>
      <c r="I89" s="148">
        <f t="shared" si="21"/>
        <v>0</v>
      </c>
      <c r="J89" s="248">
        <f t="shared" ref="J89:L89" si="22">SUM(J90:J114)</f>
        <v>0</v>
      </c>
      <c r="K89" s="248">
        <f t="shared" si="22"/>
        <v>0</v>
      </c>
      <c r="L89" s="248">
        <f t="shared" si="22"/>
        <v>0</v>
      </c>
    </row>
    <row r="90" spans="1:12">
      <c r="A90" s="135">
        <v>10</v>
      </c>
      <c r="B90" s="136" t="s">
        <v>199</v>
      </c>
      <c r="C90" s="136" t="s">
        <v>197</v>
      </c>
      <c r="D90" s="79"/>
      <c r="E90" s="137" t="s">
        <v>3</v>
      </c>
      <c r="F90" s="138" t="s">
        <v>28</v>
      </c>
      <c r="G90" s="54"/>
      <c r="H90" s="54"/>
      <c r="I90" s="122"/>
      <c r="J90" s="251"/>
      <c r="K90" s="251"/>
      <c r="L90" s="251"/>
    </row>
    <row r="91" spans="1:12" ht="54">
      <c r="A91" s="135">
        <v>10</v>
      </c>
      <c r="B91" s="136" t="s">
        <v>199</v>
      </c>
      <c r="C91" s="136" t="s">
        <v>197</v>
      </c>
      <c r="D91" s="79"/>
      <c r="E91" s="137" t="s">
        <v>2</v>
      </c>
      <c r="F91" s="138" t="s">
        <v>154</v>
      </c>
      <c r="G91" s="54"/>
      <c r="H91" s="54"/>
      <c r="I91" s="122"/>
      <c r="J91" s="251"/>
      <c r="K91" s="251"/>
      <c r="L91" s="251"/>
    </row>
    <row r="92" spans="1:12" ht="40.5" hidden="1" customHeight="1">
      <c r="A92" s="135">
        <v>10</v>
      </c>
      <c r="B92" s="136" t="s">
        <v>199</v>
      </c>
      <c r="C92" s="136" t="s">
        <v>197</v>
      </c>
      <c r="D92" s="79"/>
      <c r="E92" s="79">
        <v>11003</v>
      </c>
      <c r="F92" s="138" t="s">
        <v>253</v>
      </c>
      <c r="G92" s="54"/>
      <c r="H92" s="54"/>
      <c r="I92" s="122"/>
      <c r="J92" s="251"/>
      <c r="K92" s="251"/>
      <c r="L92" s="251"/>
    </row>
    <row r="93" spans="1:12" ht="27">
      <c r="A93" s="135">
        <v>10</v>
      </c>
      <c r="B93" s="136" t="s">
        <v>199</v>
      </c>
      <c r="C93" s="136" t="s">
        <v>197</v>
      </c>
      <c r="D93" s="79"/>
      <c r="E93" s="79">
        <v>12007</v>
      </c>
      <c r="F93" s="138" t="s">
        <v>151</v>
      </c>
      <c r="G93" s="54"/>
      <c r="H93" s="54"/>
      <c r="I93" s="122"/>
      <c r="J93" s="251"/>
      <c r="K93" s="251"/>
      <c r="L93" s="251"/>
    </row>
    <row r="94" spans="1:12" ht="27" hidden="1" customHeight="1">
      <c r="A94" s="135">
        <v>10</v>
      </c>
      <c r="B94" s="136" t="s">
        <v>199</v>
      </c>
      <c r="C94" s="136" t="s">
        <v>197</v>
      </c>
      <c r="D94" s="79"/>
      <c r="E94" s="137" t="s">
        <v>5</v>
      </c>
      <c r="F94" s="138" t="s">
        <v>137</v>
      </c>
      <c r="G94" s="54"/>
      <c r="H94" s="54"/>
      <c r="I94" s="122"/>
      <c r="J94" s="251"/>
      <c r="K94" s="251"/>
      <c r="L94" s="251"/>
    </row>
    <row r="95" spans="1:12">
      <c r="A95" s="135">
        <v>10</v>
      </c>
      <c r="B95" s="136" t="s">
        <v>199</v>
      </c>
      <c r="C95" s="136" t="s">
        <v>197</v>
      </c>
      <c r="D95" s="79"/>
      <c r="E95" s="137" t="s">
        <v>29</v>
      </c>
      <c r="F95" s="138" t="s">
        <v>30</v>
      </c>
      <c r="G95" s="54"/>
      <c r="H95" s="54"/>
      <c r="I95" s="122"/>
      <c r="J95" s="251"/>
      <c r="K95" s="251"/>
      <c r="L95" s="251"/>
    </row>
    <row r="96" spans="1:12" ht="40.5" hidden="1" customHeight="1">
      <c r="A96" s="135">
        <v>10</v>
      </c>
      <c r="B96" s="136" t="s">
        <v>199</v>
      </c>
      <c r="C96" s="136" t="s">
        <v>197</v>
      </c>
      <c r="D96" s="79"/>
      <c r="E96" s="137" t="s">
        <v>6</v>
      </c>
      <c r="F96" s="138" t="s">
        <v>31</v>
      </c>
      <c r="G96" s="54"/>
      <c r="H96" s="54"/>
      <c r="I96" s="122"/>
      <c r="J96" s="251"/>
      <c r="K96" s="251"/>
      <c r="L96" s="251"/>
    </row>
    <row r="97" spans="1:12" ht="27">
      <c r="A97" s="135">
        <v>10</v>
      </c>
      <c r="B97" s="136" t="s">
        <v>199</v>
      </c>
      <c r="C97" s="136" t="s">
        <v>197</v>
      </c>
      <c r="D97" s="79"/>
      <c r="E97" s="137" t="s">
        <v>7</v>
      </c>
      <c r="F97" s="138" t="s">
        <v>32</v>
      </c>
      <c r="G97" s="54"/>
      <c r="H97" s="54"/>
      <c r="I97" s="122"/>
      <c r="J97" s="251"/>
      <c r="K97" s="251"/>
      <c r="L97" s="251"/>
    </row>
    <row r="98" spans="1:12" ht="27" hidden="1" customHeight="1">
      <c r="A98" s="135">
        <v>10</v>
      </c>
      <c r="B98" s="136" t="s">
        <v>199</v>
      </c>
      <c r="C98" s="136" t="s">
        <v>197</v>
      </c>
      <c r="D98" s="79"/>
      <c r="E98" s="137" t="s">
        <v>8</v>
      </c>
      <c r="F98" s="138" t="s">
        <v>33</v>
      </c>
      <c r="G98" s="54"/>
      <c r="H98" s="54"/>
      <c r="I98" s="122"/>
      <c r="J98" s="251"/>
      <c r="K98" s="251"/>
      <c r="L98" s="251"/>
    </row>
    <row r="99" spans="1:12" ht="27">
      <c r="A99" s="135">
        <v>10</v>
      </c>
      <c r="B99" s="136" t="s">
        <v>199</v>
      </c>
      <c r="C99" s="136" t="s">
        <v>197</v>
      </c>
      <c r="D99" s="79"/>
      <c r="E99" s="137" t="s">
        <v>11</v>
      </c>
      <c r="F99" s="138" t="s">
        <v>34</v>
      </c>
      <c r="G99" s="54"/>
      <c r="H99" s="54"/>
      <c r="I99" s="122"/>
      <c r="J99" s="251"/>
      <c r="K99" s="251"/>
      <c r="L99" s="251"/>
    </row>
    <row r="100" spans="1:12" ht="27">
      <c r="A100" s="135">
        <v>10</v>
      </c>
      <c r="B100" s="136" t="s">
        <v>195</v>
      </c>
      <c r="C100" s="136" t="s">
        <v>196</v>
      </c>
      <c r="D100" s="79"/>
      <c r="E100" s="137" t="s">
        <v>12</v>
      </c>
      <c r="F100" s="138" t="s">
        <v>138</v>
      </c>
      <c r="G100" s="54"/>
      <c r="H100" s="54"/>
      <c r="I100" s="122"/>
      <c r="J100" s="251"/>
      <c r="K100" s="251"/>
      <c r="L100" s="251"/>
    </row>
    <row r="101" spans="1:12" ht="27" hidden="1" customHeight="1">
      <c r="A101" s="135">
        <v>10</v>
      </c>
      <c r="B101" s="136" t="s">
        <v>199</v>
      </c>
      <c r="C101" s="136" t="s">
        <v>197</v>
      </c>
      <c r="D101" s="79"/>
      <c r="E101" s="137" t="s">
        <v>35</v>
      </c>
      <c r="F101" s="138" t="s">
        <v>36</v>
      </c>
      <c r="G101" s="54"/>
      <c r="H101" s="54"/>
      <c r="I101" s="122"/>
      <c r="J101" s="251"/>
      <c r="K101" s="251"/>
      <c r="L101" s="251"/>
    </row>
    <row r="102" spans="1:12" ht="40.5" hidden="1" customHeight="1">
      <c r="A102" s="135">
        <v>10</v>
      </c>
      <c r="B102" s="136" t="s">
        <v>199</v>
      </c>
      <c r="C102" s="136" t="s">
        <v>197</v>
      </c>
      <c r="D102" s="79"/>
      <c r="E102" s="137" t="s">
        <v>37</v>
      </c>
      <c r="F102" s="138" t="s">
        <v>38</v>
      </c>
      <c r="G102" s="54"/>
      <c r="H102" s="54"/>
      <c r="I102" s="122"/>
      <c r="J102" s="251"/>
      <c r="K102" s="251"/>
      <c r="L102" s="251"/>
    </row>
    <row r="103" spans="1:12" ht="27" hidden="1" customHeight="1">
      <c r="A103" s="135">
        <v>10</v>
      </c>
      <c r="B103" s="136" t="s">
        <v>199</v>
      </c>
      <c r="C103" s="136" t="s">
        <v>197</v>
      </c>
      <c r="D103" s="79"/>
      <c r="E103" s="137" t="s">
        <v>39</v>
      </c>
      <c r="F103" s="138" t="s">
        <v>40</v>
      </c>
      <c r="G103" s="54"/>
      <c r="H103" s="54"/>
      <c r="I103" s="122"/>
      <c r="J103" s="251"/>
      <c r="K103" s="251"/>
      <c r="L103" s="251"/>
    </row>
    <row r="104" spans="1:12" ht="27" hidden="1" customHeight="1">
      <c r="A104" s="135">
        <v>10</v>
      </c>
      <c r="B104" s="136" t="s">
        <v>199</v>
      </c>
      <c r="C104" s="136" t="s">
        <v>197</v>
      </c>
      <c r="D104" s="79"/>
      <c r="E104" s="137" t="s">
        <v>41</v>
      </c>
      <c r="F104" s="138" t="s">
        <v>42</v>
      </c>
      <c r="G104" s="54"/>
      <c r="H104" s="54"/>
      <c r="I104" s="122"/>
      <c r="J104" s="251"/>
      <c r="K104" s="251"/>
      <c r="L104" s="251"/>
    </row>
    <row r="105" spans="1:12" ht="40.5">
      <c r="A105" s="135">
        <v>10</v>
      </c>
      <c r="B105" s="136" t="s">
        <v>199</v>
      </c>
      <c r="C105" s="136" t="s">
        <v>197</v>
      </c>
      <c r="D105" s="79"/>
      <c r="E105" s="137" t="s">
        <v>9</v>
      </c>
      <c r="F105" s="138" t="s">
        <v>43</v>
      </c>
      <c r="G105" s="54"/>
      <c r="H105" s="54"/>
      <c r="I105" s="122"/>
      <c r="J105" s="251"/>
      <c r="K105" s="251"/>
      <c r="L105" s="251"/>
    </row>
    <row r="106" spans="1:12" ht="36" hidden="1" customHeight="1">
      <c r="A106" s="135">
        <v>10</v>
      </c>
      <c r="B106" s="136" t="s">
        <v>199</v>
      </c>
      <c r="C106" s="136" t="s">
        <v>197</v>
      </c>
      <c r="D106" s="79"/>
      <c r="E106" s="137" t="s">
        <v>14</v>
      </c>
      <c r="F106" s="138" t="s">
        <v>44</v>
      </c>
      <c r="G106" s="54"/>
      <c r="H106" s="54"/>
      <c r="I106" s="122"/>
      <c r="J106" s="251"/>
      <c r="K106" s="251"/>
      <c r="L106" s="251"/>
    </row>
    <row r="107" spans="1:12" ht="40.5">
      <c r="A107" s="135">
        <v>10</v>
      </c>
      <c r="B107" s="136" t="s">
        <v>199</v>
      </c>
      <c r="C107" s="136" t="s">
        <v>197</v>
      </c>
      <c r="D107" s="79"/>
      <c r="E107" s="137" t="s">
        <v>0</v>
      </c>
      <c r="F107" s="138" t="s">
        <v>45</v>
      </c>
      <c r="G107" s="54"/>
      <c r="H107" s="54"/>
      <c r="I107" s="122"/>
      <c r="J107" s="251"/>
      <c r="K107" s="251"/>
      <c r="L107" s="251"/>
    </row>
    <row r="108" spans="1:12" ht="27">
      <c r="A108" s="135">
        <v>10</v>
      </c>
      <c r="B108" s="136" t="s">
        <v>199</v>
      </c>
      <c r="C108" s="136" t="s">
        <v>197</v>
      </c>
      <c r="D108" s="79"/>
      <c r="E108" s="137" t="s">
        <v>17</v>
      </c>
      <c r="F108" s="138" t="s">
        <v>46</v>
      </c>
      <c r="G108" s="54"/>
      <c r="H108" s="54"/>
      <c r="I108" s="122"/>
      <c r="J108" s="251"/>
      <c r="K108" s="251"/>
      <c r="L108" s="251"/>
    </row>
    <row r="109" spans="1:12" ht="27">
      <c r="A109" s="135">
        <v>10</v>
      </c>
      <c r="B109" s="136" t="s">
        <v>195</v>
      </c>
      <c r="C109" s="136" t="s">
        <v>196</v>
      </c>
      <c r="D109" s="79"/>
      <c r="E109" s="137" t="s">
        <v>19</v>
      </c>
      <c r="F109" s="138" t="s">
        <v>100</v>
      </c>
      <c r="G109" s="54"/>
      <c r="H109" s="54"/>
      <c r="I109" s="122"/>
      <c r="J109" s="251"/>
      <c r="K109" s="251"/>
      <c r="L109" s="251"/>
    </row>
    <row r="110" spans="1:12" ht="27">
      <c r="A110" s="135">
        <v>10</v>
      </c>
      <c r="B110" s="136" t="s">
        <v>199</v>
      </c>
      <c r="C110" s="136" t="s">
        <v>197</v>
      </c>
      <c r="D110" s="79"/>
      <c r="E110" s="79">
        <v>11015</v>
      </c>
      <c r="F110" s="138" t="s">
        <v>126</v>
      </c>
      <c r="G110" s="54"/>
      <c r="H110" s="54"/>
      <c r="I110" s="122"/>
      <c r="J110" s="251"/>
      <c r="K110" s="251"/>
      <c r="L110" s="251"/>
    </row>
    <row r="111" spans="1:12" ht="40.5">
      <c r="A111" s="135">
        <v>10</v>
      </c>
      <c r="B111" s="136" t="s">
        <v>199</v>
      </c>
      <c r="C111" s="136" t="s">
        <v>197</v>
      </c>
      <c r="D111" s="79"/>
      <c r="E111" s="79">
        <v>11016</v>
      </c>
      <c r="F111" s="138" t="s">
        <v>128</v>
      </c>
      <c r="G111" s="54"/>
      <c r="H111" s="54"/>
      <c r="I111" s="122"/>
      <c r="J111" s="251"/>
      <c r="K111" s="251"/>
      <c r="L111" s="251"/>
    </row>
    <row r="112" spans="1:12">
      <c r="A112" s="135">
        <v>10</v>
      </c>
      <c r="B112" s="136" t="s">
        <v>199</v>
      </c>
      <c r="C112" s="136" t="s">
        <v>197</v>
      </c>
      <c r="D112" s="79"/>
      <c r="E112" s="79">
        <v>12006</v>
      </c>
      <c r="F112" s="138" t="s">
        <v>127</v>
      </c>
      <c r="G112" s="54"/>
      <c r="H112" s="54"/>
      <c r="I112" s="122"/>
      <c r="J112" s="251"/>
      <c r="K112" s="251"/>
      <c r="L112" s="251"/>
    </row>
    <row r="113" spans="1:12">
      <c r="A113" s="135">
        <v>10</v>
      </c>
      <c r="B113" s="136" t="s">
        <v>199</v>
      </c>
      <c r="C113" s="136" t="s">
        <v>197</v>
      </c>
      <c r="D113" s="79"/>
      <c r="E113" s="79">
        <v>11018</v>
      </c>
      <c r="F113" s="138" t="s">
        <v>129</v>
      </c>
      <c r="G113" s="54"/>
      <c r="H113" s="54"/>
      <c r="I113" s="122"/>
      <c r="J113" s="251"/>
      <c r="K113" s="251"/>
      <c r="L113" s="251"/>
    </row>
    <row r="114" spans="1:12" ht="40.5">
      <c r="A114" s="135">
        <v>10</v>
      </c>
      <c r="B114" s="136" t="s">
        <v>199</v>
      </c>
      <c r="C114" s="136" t="s">
        <v>197</v>
      </c>
      <c r="D114" s="79"/>
      <c r="E114" s="79">
        <v>12002</v>
      </c>
      <c r="F114" s="138" t="s">
        <v>155</v>
      </c>
      <c r="G114" s="54"/>
      <c r="H114" s="54"/>
      <c r="I114" s="122"/>
      <c r="J114" s="251"/>
      <c r="K114" s="251"/>
      <c r="L114" s="251"/>
    </row>
    <row r="115" spans="1:12">
      <c r="A115" s="144"/>
      <c r="B115" s="145"/>
      <c r="C115" s="145"/>
      <c r="D115" s="144">
        <v>1153</v>
      </c>
      <c r="E115" s="145"/>
      <c r="F115" s="146" t="s">
        <v>116</v>
      </c>
      <c r="G115" s="147">
        <f t="shared" ref="G115" si="23">SUM(G116:G117)</f>
        <v>0</v>
      </c>
      <c r="H115" s="147">
        <f t="shared" ref="H115" si="24">SUM(H116:H117)</f>
        <v>0</v>
      </c>
      <c r="I115" s="148">
        <f t="shared" ref="I115:L115" si="25">SUM(I116:I117)</f>
        <v>0</v>
      </c>
      <c r="J115" s="248">
        <f t="shared" si="25"/>
        <v>0</v>
      </c>
      <c r="K115" s="248">
        <f t="shared" si="25"/>
        <v>0</v>
      </c>
      <c r="L115" s="248">
        <f t="shared" si="25"/>
        <v>0</v>
      </c>
    </row>
    <row r="116" spans="1:12" ht="40.5">
      <c r="A116" s="135">
        <v>10</v>
      </c>
      <c r="B116" s="136" t="s">
        <v>195</v>
      </c>
      <c r="C116" s="136" t="s">
        <v>196</v>
      </c>
      <c r="D116" s="79"/>
      <c r="E116" s="137" t="s">
        <v>3</v>
      </c>
      <c r="F116" s="138" t="s">
        <v>101</v>
      </c>
      <c r="G116" s="54"/>
      <c r="H116" s="54"/>
      <c r="I116" s="122"/>
      <c r="J116" s="250"/>
      <c r="K116" s="250"/>
      <c r="L116" s="250"/>
    </row>
    <row r="117" spans="1:12" ht="30" customHeight="1">
      <c r="A117" s="135">
        <v>10</v>
      </c>
      <c r="B117" s="136" t="s">
        <v>216</v>
      </c>
      <c r="C117" s="136" t="s">
        <v>197</v>
      </c>
      <c r="D117" s="79"/>
      <c r="E117" s="137" t="s">
        <v>2</v>
      </c>
      <c r="F117" s="138" t="s">
        <v>72</v>
      </c>
      <c r="G117" s="54"/>
      <c r="H117" s="54"/>
      <c r="I117" s="122"/>
      <c r="J117" s="250"/>
      <c r="K117" s="250"/>
      <c r="L117" s="250"/>
    </row>
    <row r="118" spans="1:12" ht="20.25" customHeight="1">
      <c r="A118" s="144"/>
      <c r="B118" s="145"/>
      <c r="C118" s="145"/>
      <c r="D118" s="144">
        <v>1160</v>
      </c>
      <c r="E118" s="145"/>
      <c r="F118" s="146" t="s">
        <v>117</v>
      </c>
      <c r="G118" s="147">
        <f>SUM(G119:G130)-G120-G121-G122</f>
        <v>0</v>
      </c>
      <c r="H118" s="147">
        <f t="shared" ref="H118:I118" si="26">SUM(H119:H130)</f>
        <v>0</v>
      </c>
      <c r="I118" s="148">
        <f t="shared" si="26"/>
        <v>0</v>
      </c>
      <c r="J118" s="248">
        <f t="shared" ref="J118:L118" si="27">SUM(J119:J130)</f>
        <v>0</v>
      </c>
      <c r="K118" s="248">
        <f t="shared" si="27"/>
        <v>0</v>
      </c>
      <c r="L118" s="248">
        <f t="shared" si="27"/>
        <v>0</v>
      </c>
    </row>
    <row r="119" spans="1:12" ht="14.25" customHeight="1">
      <c r="A119" s="135">
        <v>10</v>
      </c>
      <c r="B119" s="136" t="s">
        <v>197</v>
      </c>
      <c r="C119" s="136" t="s">
        <v>196</v>
      </c>
      <c r="D119" s="79"/>
      <c r="E119" s="137" t="s">
        <v>3</v>
      </c>
      <c r="F119" s="138" t="s">
        <v>262</v>
      </c>
      <c r="G119" s="54"/>
      <c r="H119" s="54"/>
      <c r="I119" s="122"/>
      <c r="J119" s="250"/>
      <c r="K119" s="250"/>
      <c r="L119" s="250"/>
    </row>
    <row r="120" spans="1:12" ht="27" hidden="1" customHeight="1">
      <c r="A120" s="135">
        <v>11</v>
      </c>
      <c r="B120" s="136" t="s">
        <v>197</v>
      </c>
      <c r="C120" s="136" t="s">
        <v>196</v>
      </c>
      <c r="D120" s="79"/>
      <c r="E120" s="137" t="s">
        <v>2</v>
      </c>
      <c r="F120" s="138" t="s">
        <v>260</v>
      </c>
      <c r="G120" s="54"/>
      <c r="H120" s="54"/>
      <c r="I120" s="122"/>
      <c r="J120" s="251"/>
      <c r="K120" s="251"/>
      <c r="L120" s="251"/>
    </row>
    <row r="121" spans="1:12" ht="14.25" hidden="1" customHeight="1">
      <c r="A121" s="135">
        <v>12</v>
      </c>
      <c r="B121" s="136" t="s">
        <v>197</v>
      </c>
      <c r="C121" s="136" t="s">
        <v>196</v>
      </c>
      <c r="D121" s="79"/>
      <c r="E121" s="137" t="s">
        <v>4</v>
      </c>
      <c r="F121" s="138" t="s">
        <v>261</v>
      </c>
      <c r="G121" s="54"/>
      <c r="H121" s="54"/>
      <c r="I121" s="122"/>
      <c r="J121" s="251"/>
      <c r="K121" s="251"/>
      <c r="L121" s="251"/>
    </row>
    <row r="122" spans="1:12" ht="40.5" hidden="1" customHeight="1">
      <c r="A122" s="135">
        <v>13</v>
      </c>
      <c r="B122" s="136" t="s">
        <v>197</v>
      </c>
      <c r="C122" s="136" t="s">
        <v>196</v>
      </c>
      <c r="D122" s="79"/>
      <c r="E122" s="137" t="s">
        <v>5</v>
      </c>
      <c r="F122" s="138" t="s">
        <v>263</v>
      </c>
      <c r="G122" s="54"/>
      <c r="H122" s="54"/>
      <c r="I122" s="122"/>
      <c r="J122" s="251"/>
      <c r="K122" s="251"/>
      <c r="L122" s="251"/>
    </row>
    <row r="123" spans="1:12" ht="27">
      <c r="A123" s="135">
        <v>10</v>
      </c>
      <c r="B123" s="136" t="s">
        <v>195</v>
      </c>
      <c r="C123" s="136" t="s">
        <v>196</v>
      </c>
      <c r="D123" s="79"/>
      <c r="E123" s="137" t="s">
        <v>29</v>
      </c>
      <c r="F123" s="138" t="s">
        <v>102</v>
      </c>
      <c r="G123" s="54"/>
      <c r="H123" s="54"/>
      <c r="I123" s="122"/>
      <c r="J123" s="251"/>
      <c r="K123" s="251"/>
      <c r="L123" s="251"/>
    </row>
    <row r="124" spans="1:12" ht="37.5" customHeight="1">
      <c r="A124" s="135">
        <v>10</v>
      </c>
      <c r="B124" s="136" t="s">
        <v>197</v>
      </c>
      <c r="C124" s="136" t="s">
        <v>196</v>
      </c>
      <c r="D124" s="79"/>
      <c r="E124" s="137" t="s">
        <v>6</v>
      </c>
      <c r="F124" s="138" t="s">
        <v>134</v>
      </c>
      <c r="G124" s="54"/>
      <c r="H124" s="54"/>
      <c r="I124" s="122"/>
      <c r="J124" s="251"/>
      <c r="K124" s="251"/>
      <c r="L124" s="251"/>
    </row>
    <row r="125" spans="1:12" ht="27">
      <c r="A125" s="135">
        <v>10</v>
      </c>
      <c r="B125" s="136" t="s">
        <v>197</v>
      </c>
      <c r="C125" s="136" t="s">
        <v>196</v>
      </c>
      <c r="D125" s="79"/>
      <c r="E125" s="137" t="s">
        <v>7</v>
      </c>
      <c r="F125" s="138" t="s">
        <v>131</v>
      </c>
      <c r="G125" s="54"/>
      <c r="H125" s="54"/>
      <c r="I125" s="122"/>
      <c r="J125" s="250"/>
      <c r="K125" s="250"/>
      <c r="L125" s="250"/>
    </row>
    <row r="126" spans="1:12" ht="27">
      <c r="A126" s="135">
        <v>10</v>
      </c>
      <c r="B126" s="136" t="s">
        <v>197</v>
      </c>
      <c r="C126" s="136" t="s">
        <v>196</v>
      </c>
      <c r="D126" s="79"/>
      <c r="E126" s="137" t="s">
        <v>8</v>
      </c>
      <c r="F126" s="138" t="s">
        <v>132</v>
      </c>
      <c r="G126" s="54"/>
      <c r="H126" s="54"/>
      <c r="I126" s="122"/>
      <c r="J126" s="251"/>
      <c r="K126" s="251"/>
      <c r="L126" s="251"/>
    </row>
    <row r="127" spans="1:12">
      <c r="A127" s="135">
        <v>10</v>
      </c>
      <c r="B127" s="136" t="s">
        <v>197</v>
      </c>
      <c r="C127" s="136" t="s">
        <v>196</v>
      </c>
      <c r="D127" s="79"/>
      <c r="E127" s="137" t="s">
        <v>9</v>
      </c>
      <c r="F127" s="138" t="s">
        <v>133</v>
      </c>
      <c r="G127" s="54"/>
      <c r="H127" s="54"/>
      <c r="I127" s="122"/>
      <c r="J127" s="254"/>
      <c r="K127" s="254"/>
      <c r="L127" s="254"/>
    </row>
    <row r="128" spans="1:12" ht="27">
      <c r="A128" s="135">
        <v>10</v>
      </c>
      <c r="B128" s="136" t="s">
        <v>197</v>
      </c>
      <c r="C128" s="136" t="s">
        <v>196</v>
      </c>
      <c r="D128" s="79"/>
      <c r="E128" s="79">
        <v>11010</v>
      </c>
      <c r="F128" s="138" t="s">
        <v>251</v>
      </c>
      <c r="G128" s="54"/>
      <c r="H128" s="54"/>
      <c r="I128" s="122"/>
      <c r="J128" s="250"/>
      <c r="K128" s="250"/>
      <c r="L128" s="250"/>
    </row>
    <row r="129" spans="1:12" ht="27">
      <c r="A129" s="135">
        <v>10</v>
      </c>
      <c r="B129" s="136" t="s">
        <v>197</v>
      </c>
      <c r="C129" s="136" t="s">
        <v>196</v>
      </c>
      <c r="D129" s="79"/>
      <c r="E129" s="79">
        <v>11011</v>
      </c>
      <c r="F129" s="138" t="s">
        <v>250</v>
      </c>
      <c r="G129" s="54"/>
      <c r="H129" s="54"/>
      <c r="I129" s="122"/>
      <c r="J129" s="250"/>
      <c r="K129" s="250"/>
      <c r="L129" s="250"/>
    </row>
    <row r="130" spans="1:12" ht="27">
      <c r="A130" s="135">
        <v>10</v>
      </c>
      <c r="B130" s="136" t="s">
        <v>196</v>
      </c>
      <c r="C130" s="136" t="s">
        <v>197</v>
      </c>
      <c r="D130" s="79"/>
      <c r="E130" s="79">
        <v>11009</v>
      </c>
      <c r="F130" s="138" t="s">
        <v>125</v>
      </c>
      <c r="G130" s="54"/>
      <c r="H130" s="54"/>
      <c r="I130" s="122"/>
      <c r="J130" s="251"/>
      <c r="K130" s="251"/>
      <c r="L130" s="251"/>
    </row>
    <row r="131" spans="1:12">
      <c r="A131" s="144"/>
      <c r="B131" s="145"/>
      <c r="C131" s="145"/>
      <c r="D131" s="144">
        <v>1184</v>
      </c>
      <c r="E131" s="145"/>
      <c r="F131" s="146" t="s">
        <v>118</v>
      </c>
      <c r="G131" s="147">
        <f t="shared" ref="G131" si="28">SUM(G132:G134)</f>
        <v>1211864.9000000001</v>
      </c>
      <c r="H131" s="147">
        <f t="shared" ref="H131" si="29">SUM(H132:H134)</f>
        <v>1212000</v>
      </c>
      <c r="I131" s="148">
        <f t="shared" ref="I131" si="30">SUM(I132:I134)</f>
        <v>1212000</v>
      </c>
      <c r="J131" s="248">
        <f t="shared" ref="J131:L131" si="31">SUM(J132:J134)</f>
        <v>1515000</v>
      </c>
      <c r="K131" s="248">
        <f t="shared" si="31"/>
        <v>1515000</v>
      </c>
      <c r="L131" s="248">
        <f t="shared" si="31"/>
        <v>1515000</v>
      </c>
    </row>
    <row r="132" spans="1:12" ht="27">
      <c r="A132" s="135">
        <v>10</v>
      </c>
      <c r="B132" s="136" t="s">
        <v>195</v>
      </c>
      <c r="C132" s="136" t="s">
        <v>196</v>
      </c>
      <c r="D132" s="79"/>
      <c r="E132" s="137" t="s">
        <v>3</v>
      </c>
      <c r="F132" s="138" t="s">
        <v>103</v>
      </c>
      <c r="G132" s="53">
        <v>11998.8</v>
      </c>
      <c r="H132" s="53">
        <v>12000</v>
      </c>
      <c r="I132" s="149">
        <v>12000</v>
      </c>
      <c r="J132" s="149">
        <v>15000</v>
      </c>
      <c r="K132" s="149">
        <v>15000</v>
      </c>
      <c r="L132" s="149">
        <v>15000</v>
      </c>
    </row>
    <row r="133" spans="1:12" ht="54">
      <c r="A133" s="135">
        <v>10</v>
      </c>
      <c r="B133" s="136" t="s">
        <v>217</v>
      </c>
      <c r="C133" s="136" t="s">
        <v>197</v>
      </c>
      <c r="D133" s="79"/>
      <c r="E133" s="137" t="s">
        <v>9</v>
      </c>
      <c r="F133" s="138" t="s">
        <v>77</v>
      </c>
      <c r="G133" s="53">
        <v>1199866.1000000001</v>
      </c>
      <c r="H133" s="53">
        <v>1200000</v>
      </c>
      <c r="I133" s="149">
        <v>1200000</v>
      </c>
      <c r="J133" s="149">
        <v>1500000</v>
      </c>
      <c r="K133" s="149">
        <v>1500000</v>
      </c>
      <c r="L133" s="149">
        <v>1500000</v>
      </c>
    </row>
    <row r="134" spans="1:12" ht="54">
      <c r="A134" s="135">
        <v>10</v>
      </c>
      <c r="B134" s="136" t="s">
        <v>217</v>
      </c>
      <c r="C134" s="136" t="s">
        <v>197</v>
      </c>
      <c r="D134" s="79"/>
      <c r="E134" s="79">
        <v>12002</v>
      </c>
      <c r="F134" s="138" t="s">
        <v>149</v>
      </c>
      <c r="G134" s="54"/>
      <c r="H134" s="54"/>
      <c r="I134" s="122"/>
      <c r="J134" s="149"/>
      <c r="K134" s="149"/>
      <c r="L134" s="149"/>
    </row>
    <row r="135" spans="1:12">
      <c r="A135" s="144"/>
      <c r="B135" s="145"/>
      <c r="C135" s="145"/>
      <c r="D135" s="144">
        <v>1205</v>
      </c>
      <c r="E135" s="145"/>
      <c r="F135" s="146" t="s">
        <v>119</v>
      </c>
      <c r="G135" s="147">
        <f t="shared" ref="G135:I135" si="32">SUM(G136:G143)</f>
        <v>31649204.599999998</v>
      </c>
      <c r="H135" s="147">
        <f t="shared" si="32"/>
        <v>30834877.400000002</v>
      </c>
      <c r="I135" s="148">
        <f t="shared" si="32"/>
        <v>32434877.400000002</v>
      </c>
      <c r="J135" s="248">
        <f t="shared" ref="J135:L135" si="33">SUM(J136:J143)</f>
        <v>34259825.600000001</v>
      </c>
      <c r="K135" s="248">
        <f t="shared" si="33"/>
        <v>35483825.600000001</v>
      </c>
      <c r="L135" s="248">
        <f t="shared" si="33"/>
        <v>36345815.600000001</v>
      </c>
    </row>
    <row r="136" spans="1:12" ht="27">
      <c r="A136" s="135">
        <v>10</v>
      </c>
      <c r="B136" s="136" t="s">
        <v>196</v>
      </c>
      <c r="C136" s="136" t="s">
        <v>197</v>
      </c>
      <c r="D136" s="79"/>
      <c r="E136" s="137" t="s">
        <v>9</v>
      </c>
      <c r="F136" s="138" t="s">
        <v>21</v>
      </c>
      <c r="G136" s="53">
        <v>23562704.899999999</v>
      </c>
      <c r="H136" s="187">
        <v>25395417.800000001</v>
      </c>
      <c r="I136" s="150">
        <v>25395417.800000001</v>
      </c>
      <c r="J136" s="150">
        <v>27487170</v>
      </c>
      <c r="K136" s="150">
        <v>28711170</v>
      </c>
      <c r="L136" s="150">
        <v>29573160</v>
      </c>
    </row>
    <row r="137" spans="1:12" ht="40.5">
      <c r="A137" s="135">
        <v>10</v>
      </c>
      <c r="B137" s="136" t="s">
        <v>215</v>
      </c>
      <c r="C137" s="136" t="s">
        <v>197</v>
      </c>
      <c r="D137" s="79"/>
      <c r="E137" s="137" t="s">
        <v>14</v>
      </c>
      <c r="F137" s="138" t="s">
        <v>23</v>
      </c>
      <c r="G137" s="53">
        <v>5793213</v>
      </c>
      <c r="H137" s="187">
        <v>4456804</v>
      </c>
      <c r="I137" s="150">
        <v>4456804</v>
      </c>
      <c r="J137" s="150">
        <v>5790000</v>
      </c>
      <c r="K137" s="150">
        <v>5790000</v>
      </c>
      <c r="L137" s="150">
        <v>5790000</v>
      </c>
    </row>
    <row r="138" spans="1:12" ht="27">
      <c r="A138" s="135">
        <v>10</v>
      </c>
      <c r="B138" s="136" t="s">
        <v>199</v>
      </c>
      <c r="C138" s="136" t="s">
        <v>197</v>
      </c>
      <c r="D138" s="79"/>
      <c r="E138" s="137" t="s">
        <v>0</v>
      </c>
      <c r="F138" s="138" t="s">
        <v>47</v>
      </c>
      <c r="G138" s="53"/>
      <c r="H138" s="187"/>
      <c r="I138" s="150"/>
      <c r="J138" s="150"/>
      <c r="K138" s="150"/>
      <c r="L138" s="150"/>
    </row>
    <row r="139" spans="1:12" ht="27">
      <c r="A139" s="135">
        <v>10</v>
      </c>
      <c r="B139" s="136" t="s">
        <v>199</v>
      </c>
      <c r="C139" s="136" t="s">
        <v>197</v>
      </c>
      <c r="D139" s="79"/>
      <c r="E139" s="137" t="s">
        <v>17</v>
      </c>
      <c r="F139" s="138" t="s">
        <v>48</v>
      </c>
      <c r="G139" s="53">
        <v>91100</v>
      </c>
      <c r="H139" s="187">
        <v>420000</v>
      </c>
      <c r="I139" s="150">
        <v>420000</v>
      </c>
      <c r="J139" s="150">
        <v>420000</v>
      </c>
      <c r="K139" s="150">
        <v>420000</v>
      </c>
      <c r="L139" s="150">
        <v>420000</v>
      </c>
    </row>
    <row r="140" spans="1:12">
      <c r="A140" s="135">
        <v>10</v>
      </c>
      <c r="B140" s="136" t="s">
        <v>199</v>
      </c>
      <c r="C140" s="136" t="s">
        <v>197</v>
      </c>
      <c r="D140" s="79"/>
      <c r="E140" s="137" t="s">
        <v>19</v>
      </c>
      <c r="F140" s="138" t="s">
        <v>49</v>
      </c>
      <c r="G140" s="53">
        <v>2199000</v>
      </c>
      <c r="H140" s="187">
        <v>550000</v>
      </c>
      <c r="I140" s="150">
        <v>2150000</v>
      </c>
      <c r="J140" s="150">
        <v>550000</v>
      </c>
      <c r="K140" s="150">
        <v>550000</v>
      </c>
      <c r="L140" s="150">
        <v>550000</v>
      </c>
    </row>
    <row r="141" spans="1:12" ht="19.5" customHeight="1">
      <c r="A141" s="135">
        <v>10</v>
      </c>
      <c r="B141" s="136" t="s">
        <v>199</v>
      </c>
      <c r="C141" s="136" t="s">
        <v>197</v>
      </c>
      <c r="D141" s="79"/>
      <c r="E141" s="137" t="s">
        <v>50</v>
      </c>
      <c r="F141" s="138" t="s">
        <v>51</v>
      </c>
      <c r="G141" s="150"/>
      <c r="H141" s="150"/>
      <c r="I141" s="150"/>
      <c r="J141" s="150"/>
      <c r="K141" s="150"/>
      <c r="L141" s="150"/>
    </row>
    <row r="142" spans="1:12" ht="40.5">
      <c r="A142" s="227" t="s">
        <v>243</v>
      </c>
      <c r="B142" s="227" t="s">
        <v>220</v>
      </c>
      <c r="C142" s="227" t="s">
        <v>220</v>
      </c>
      <c r="D142" s="255"/>
      <c r="E142" s="79">
        <v>12007</v>
      </c>
      <c r="F142" s="138" t="s">
        <v>104</v>
      </c>
      <c r="G142" s="53">
        <v>3186.7</v>
      </c>
      <c r="H142" s="187">
        <v>12655.6</v>
      </c>
      <c r="I142" s="150">
        <v>12655.6</v>
      </c>
      <c r="J142" s="150">
        <v>12655.6</v>
      </c>
      <c r="K142" s="150">
        <v>12655.6</v>
      </c>
      <c r="L142" s="150">
        <v>12655.6</v>
      </c>
    </row>
    <row r="143" spans="1:12" ht="40.5">
      <c r="A143" s="227" t="s">
        <v>221</v>
      </c>
      <c r="B143" s="227" t="s">
        <v>219</v>
      </c>
      <c r="C143" s="227" t="s">
        <v>221</v>
      </c>
      <c r="D143" s="255"/>
      <c r="E143" s="137" t="s">
        <v>62</v>
      </c>
      <c r="F143" s="138" t="s">
        <v>106</v>
      </c>
      <c r="G143" s="54"/>
      <c r="H143" s="187"/>
      <c r="I143" s="150"/>
      <c r="J143" s="150"/>
      <c r="K143" s="150"/>
      <c r="L143" s="150"/>
    </row>
    <row r="144" spans="1:12" ht="32.25" customHeight="1">
      <c r="A144" s="144"/>
      <c r="B144" s="145"/>
      <c r="C144" s="145"/>
      <c r="D144" s="144">
        <v>1206</v>
      </c>
      <c r="E144" s="145"/>
      <c r="F144" s="146" t="s">
        <v>120</v>
      </c>
      <c r="G144" s="147">
        <f t="shared" ref="G144" si="34">SUM(G145:G147)</f>
        <v>0</v>
      </c>
      <c r="H144" s="147">
        <f t="shared" ref="H144" si="35">SUM(H145:H147)</f>
        <v>0</v>
      </c>
      <c r="I144" s="148">
        <f t="shared" ref="I144:L144" si="36">SUM(I145:I147)</f>
        <v>0</v>
      </c>
      <c r="J144" s="248">
        <f t="shared" si="36"/>
        <v>0</v>
      </c>
      <c r="K144" s="248">
        <f t="shared" si="36"/>
        <v>0</v>
      </c>
      <c r="L144" s="248">
        <f t="shared" si="36"/>
        <v>0</v>
      </c>
    </row>
    <row r="145" spans="1:12" ht="27">
      <c r="A145" s="135">
        <v>10</v>
      </c>
      <c r="B145" s="136" t="s">
        <v>195</v>
      </c>
      <c r="C145" s="136" t="s">
        <v>197</v>
      </c>
      <c r="D145" s="79"/>
      <c r="E145" s="137" t="s">
        <v>3</v>
      </c>
      <c r="F145" s="138" t="s">
        <v>80</v>
      </c>
      <c r="G145" s="54"/>
      <c r="H145" s="54"/>
      <c r="I145" s="122"/>
      <c r="J145" s="251"/>
      <c r="K145" s="251"/>
      <c r="L145" s="251"/>
    </row>
    <row r="146" spans="1:12" ht="40.5">
      <c r="A146" s="135">
        <v>10</v>
      </c>
      <c r="B146" s="136" t="s">
        <v>195</v>
      </c>
      <c r="C146" s="136" t="s">
        <v>197</v>
      </c>
      <c r="D146" s="79"/>
      <c r="E146" s="137" t="s">
        <v>81</v>
      </c>
      <c r="F146" s="138" t="s">
        <v>82</v>
      </c>
      <c r="G146" s="54"/>
      <c r="H146" s="54"/>
      <c r="I146" s="122"/>
      <c r="J146" s="251"/>
      <c r="K146" s="251"/>
      <c r="L146" s="251"/>
    </row>
    <row r="147" spans="1:12" ht="54">
      <c r="A147" s="135">
        <v>10</v>
      </c>
      <c r="B147" s="136" t="s">
        <v>195</v>
      </c>
      <c r="C147" s="136" t="s">
        <v>197</v>
      </c>
      <c r="D147" s="79"/>
      <c r="E147" s="137" t="s">
        <v>83</v>
      </c>
      <c r="F147" s="138" t="s">
        <v>84</v>
      </c>
      <c r="G147" s="54"/>
      <c r="H147" s="54"/>
      <c r="I147" s="122"/>
      <c r="J147" s="251"/>
      <c r="K147" s="251"/>
      <c r="L147" s="251"/>
    </row>
    <row r="148" spans="1:12">
      <c r="J148" s="245"/>
      <c r="K148" s="245"/>
      <c r="L148" s="245"/>
    </row>
  </sheetData>
  <mergeCells count="9">
    <mergeCell ref="J6:L6"/>
    <mergeCell ref="G5:G6"/>
    <mergeCell ref="A5:A6"/>
    <mergeCell ref="B5:B6"/>
    <mergeCell ref="C5:C6"/>
    <mergeCell ref="H5:H6"/>
    <mergeCell ref="D5:E6"/>
    <mergeCell ref="F5:F6"/>
    <mergeCell ref="I5:I6"/>
  </mergeCells>
  <pageMargins left="0" right="0" top="0" bottom="0" header="0" footer="0"/>
  <pageSetup paperSize="9" scale="67" orientation="landscape" r:id="rId1"/>
  <rowBreaks count="1" manualBreakCount="1">
    <brk id="1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U137"/>
  <sheetViews>
    <sheetView topLeftCell="A4" zoomScaleNormal="100" zoomScaleSheetLayoutView="100" workbookViewId="0">
      <pane xSplit="7650" ySplit="3585" topLeftCell="DH124" activePane="bottomRight"/>
      <selection activeCell="HR4" sqref="HR4"/>
      <selection pane="topRight" activeCell="JR4" sqref="JR4"/>
      <selection pane="bottomLeft" activeCell="A40" sqref="A40:XFD40"/>
      <selection pane="bottomRight" activeCell="DH126" sqref="DH126"/>
    </sheetView>
  </sheetViews>
  <sheetFormatPr defaultColWidth="9.140625" defaultRowHeight="13.5"/>
  <cols>
    <col min="1" max="1" width="6" style="58" customWidth="1"/>
    <col min="2" max="2" width="9.85546875" style="58" customWidth="1"/>
    <col min="3" max="3" width="53.28515625" style="5" customWidth="1"/>
    <col min="4" max="4" width="15.42578125" style="5" hidden="1" customWidth="1"/>
    <col min="5" max="5" width="17.140625" style="5" hidden="1" customWidth="1"/>
    <col min="6" max="6" width="13" style="5" hidden="1" customWidth="1"/>
    <col min="7" max="7" width="12.85546875" style="5" hidden="1" customWidth="1"/>
    <col min="8" max="24" width="10.7109375" style="5" hidden="1" customWidth="1"/>
    <col min="25" max="26" width="13" style="5" hidden="1" customWidth="1"/>
    <col min="27" max="33" width="10.7109375" style="5" hidden="1" customWidth="1"/>
    <col min="34" max="34" width="11.85546875" style="5" hidden="1" customWidth="1"/>
    <col min="35" max="48" width="12.140625" style="5" hidden="1" customWidth="1"/>
    <col min="49" max="49" width="15.28515625" style="5" hidden="1" customWidth="1"/>
    <col min="50" max="57" width="12.140625" style="5" hidden="1" customWidth="1"/>
    <col min="58" max="58" width="10.7109375" style="5" hidden="1" customWidth="1"/>
    <col min="59" max="59" width="14.42578125" style="4" hidden="1" customWidth="1"/>
    <col min="60" max="60" width="14.28515625" style="5" customWidth="1"/>
    <col min="61" max="61" width="11.42578125" style="5" customWidth="1"/>
    <col min="62" max="62" width="12.28515625" style="5" customWidth="1"/>
    <col min="63" max="63" width="10.42578125" style="5" customWidth="1"/>
    <col min="64" max="97" width="9.140625" style="5" customWidth="1"/>
    <col min="98" max="98" width="14.7109375" style="5" customWidth="1"/>
    <col min="99" max="99" width="9.140625" style="5" customWidth="1"/>
    <col min="100" max="100" width="12.85546875" style="5" customWidth="1"/>
    <col min="101" max="101" width="11.140625" style="5" customWidth="1"/>
    <col min="102" max="102" width="9.140625" style="5" customWidth="1"/>
    <col min="103" max="103" width="12.42578125" style="5" customWidth="1"/>
    <col min="104" max="109" width="9.140625" style="5" customWidth="1"/>
    <col min="110" max="110" width="10.5703125" style="5" customWidth="1"/>
    <col min="111" max="111" width="12.42578125" style="5" customWidth="1"/>
    <col min="112" max="113" width="9.140625" style="5" customWidth="1"/>
    <col min="114" max="114" width="13.5703125" style="5" customWidth="1"/>
    <col min="115" max="115" width="13.7109375" style="5" customWidth="1"/>
    <col min="116" max="118" width="11.7109375" style="5" customWidth="1"/>
    <col min="119" max="119" width="9.140625" style="5" customWidth="1"/>
    <col min="120" max="120" width="10.42578125" style="5" customWidth="1"/>
    <col min="121" max="121" width="9.140625" style="5" customWidth="1"/>
    <col min="122" max="122" width="11.85546875" style="5" customWidth="1"/>
    <col min="123" max="133" width="9.140625" style="5" customWidth="1"/>
    <col min="134" max="134" width="11.140625" style="5" customWidth="1"/>
    <col min="135" max="152" width="9.140625" style="5" customWidth="1"/>
    <col min="153" max="153" width="15" style="5" customWidth="1"/>
    <col min="154" max="157" width="9.140625" style="5" customWidth="1"/>
    <col min="158" max="158" width="12.28515625" style="5" bestFit="1" customWidth="1"/>
    <col min="159" max="159" width="15.85546875" style="5" customWidth="1"/>
    <col min="160" max="169" width="9.140625" style="5" customWidth="1"/>
    <col min="170" max="170" width="17.7109375" style="5" customWidth="1"/>
    <col min="171" max="171" width="14.42578125" style="5" customWidth="1"/>
    <col min="172" max="174" width="14.140625" style="5" customWidth="1"/>
    <col min="175" max="175" width="9.140625" style="5" customWidth="1"/>
    <col min="176" max="176" width="11.28515625" style="5" customWidth="1"/>
    <col min="177" max="213" width="9.140625" style="5" customWidth="1"/>
    <col min="214" max="214" width="12.5703125" style="5" bestFit="1" customWidth="1"/>
    <col min="215" max="215" width="15.7109375" style="5" customWidth="1"/>
    <col min="216" max="225" width="9.140625" style="5" customWidth="1"/>
    <col min="226" max="226" width="14.28515625" style="5" customWidth="1"/>
    <col min="227" max="227" width="16.7109375" style="5" customWidth="1"/>
    <col min="228" max="228" width="12.7109375" style="5" customWidth="1"/>
    <col min="229" max="229" width="10.5703125" style="5" customWidth="1"/>
    <col min="230" max="230" width="10.42578125" style="5" customWidth="1"/>
    <col min="231" max="259" width="9.140625" style="5" customWidth="1"/>
    <col min="260" max="261" width="9.140625" style="5"/>
    <col min="262" max="262" width="10" style="5" bestFit="1" customWidth="1"/>
    <col min="263" max="263" width="11.7109375" style="5" bestFit="1" customWidth="1"/>
    <col min="264" max="264" width="12.140625" style="5" bestFit="1" customWidth="1"/>
    <col min="265" max="265" width="12.5703125" style="5" bestFit="1" customWidth="1"/>
    <col min="266" max="266" width="9.140625" style="5"/>
    <col min="267" max="267" width="11.85546875" style="5" bestFit="1" customWidth="1"/>
    <col min="268" max="268" width="9.140625" style="5"/>
    <col min="269" max="269" width="10" style="5" bestFit="1" customWidth="1"/>
    <col min="270" max="270" width="12.7109375" style="5" bestFit="1" customWidth="1"/>
    <col min="271" max="271" width="14.5703125" style="5" customWidth="1"/>
    <col min="272" max="275" width="9.140625" style="5"/>
    <col min="276" max="276" width="11" style="5" bestFit="1" customWidth="1"/>
    <col min="277" max="16384" width="9.140625" style="5"/>
  </cols>
  <sheetData>
    <row r="1" spans="1:281" ht="17.25">
      <c r="A1" s="34" t="s">
        <v>213</v>
      </c>
    </row>
    <row r="2" spans="1:281">
      <c r="A2" s="35"/>
    </row>
    <row r="3" spans="1:281" ht="13.5" customHeight="1">
      <c r="A3" s="272" t="s">
        <v>121</v>
      </c>
      <c r="B3" s="272"/>
      <c r="C3" s="272" t="s">
        <v>122</v>
      </c>
      <c r="D3" s="29"/>
      <c r="E3" s="272" t="s">
        <v>214</v>
      </c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2"/>
      <c r="AT3" s="272"/>
      <c r="AU3" s="272"/>
      <c r="AV3" s="272"/>
      <c r="AW3" s="272"/>
      <c r="AX3" s="272"/>
      <c r="AY3" s="272"/>
      <c r="AZ3" s="272"/>
      <c r="BA3" s="272"/>
      <c r="BB3" s="272"/>
      <c r="BC3" s="272"/>
      <c r="BD3" s="272"/>
      <c r="BE3" s="272"/>
      <c r="BF3" s="272"/>
      <c r="BG3" s="272" t="s">
        <v>269</v>
      </c>
      <c r="BH3" s="272"/>
      <c r="BI3" s="272"/>
      <c r="BJ3" s="272"/>
      <c r="BK3" s="272"/>
      <c r="BL3" s="272"/>
      <c r="BM3" s="272"/>
      <c r="BN3" s="272"/>
      <c r="BO3" s="272"/>
      <c r="BP3" s="272"/>
      <c r="BQ3" s="272"/>
      <c r="BR3" s="272"/>
      <c r="BS3" s="272"/>
      <c r="BT3" s="272"/>
      <c r="BU3" s="272"/>
      <c r="BV3" s="272"/>
      <c r="BW3" s="272"/>
      <c r="BX3" s="272"/>
      <c r="BY3" s="272"/>
      <c r="BZ3" s="272"/>
      <c r="CA3" s="272"/>
      <c r="CB3" s="272"/>
      <c r="CC3" s="272"/>
      <c r="CD3" s="272"/>
      <c r="CE3" s="272"/>
      <c r="CF3" s="272"/>
      <c r="CG3" s="272"/>
      <c r="CH3" s="272"/>
      <c r="CI3" s="272"/>
      <c r="CJ3" s="272"/>
      <c r="CK3" s="272"/>
      <c r="CL3" s="272"/>
      <c r="CM3" s="272"/>
      <c r="CN3" s="272"/>
      <c r="CO3" s="272"/>
      <c r="CP3" s="272"/>
      <c r="CQ3" s="272"/>
      <c r="CR3" s="272"/>
      <c r="CS3" s="272"/>
      <c r="CT3" s="272"/>
      <c r="CU3" s="272"/>
      <c r="CV3" s="272"/>
      <c r="CW3" s="272"/>
      <c r="CX3" s="272"/>
      <c r="CY3" s="272"/>
      <c r="CZ3" s="272"/>
      <c r="DA3" s="272"/>
      <c r="DB3" s="272"/>
      <c r="DC3" s="272"/>
      <c r="DD3" s="272"/>
      <c r="DE3" s="272"/>
      <c r="DF3" s="272"/>
      <c r="DG3" s="272"/>
      <c r="DH3" s="272"/>
      <c r="DI3" s="272"/>
      <c r="DJ3" s="272" t="s">
        <v>270</v>
      </c>
      <c r="DK3" s="272"/>
      <c r="DL3" s="272"/>
      <c r="DM3" s="272"/>
      <c r="DN3" s="272"/>
      <c r="DO3" s="272"/>
      <c r="DP3" s="272"/>
      <c r="DQ3" s="272"/>
      <c r="DR3" s="272"/>
      <c r="DS3" s="272"/>
      <c r="DT3" s="272"/>
      <c r="DU3" s="272"/>
      <c r="DV3" s="272"/>
      <c r="DW3" s="272"/>
      <c r="DX3" s="272"/>
      <c r="DY3" s="272"/>
      <c r="DZ3" s="272"/>
      <c r="EA3" s="272"/>
      <c r="EB3" s="272"/>
      <c r="EC3" s="272"/>
      <c r="ED3" s="272"/>
      <c r="EE3" s="272"/>
      <c r="EF3" s="272"/>
      <c r="EG3" s="272"/>
      <c r="EH3" s="272"/>
      <c r="EI3" s="272"/>
      <c r="EJ3" s="272"/>
      <c r="EK3" s="272"/>
      <c r="EL3" s="272"/>
      <c r="EM3" s="272"/>
      <c r="EN3" s="272"/>
      <c r="EO3" s="272"/>
      <c r="EP3" s="272"/>
      <c r="EQ3" s="272"/>
      <c r="ER3" s="272"/>
      <c r="ES3" s="272"/>
      <c r="ET3" s="272"/>
      <c r="EU3" s="272"/>
      <c r="EV3" s="272"/>
      <c r="EW3" s="272"/>
      <c r="EX3" s="272"/>
      <c r="EY3" s="272"/>
      <c r="EZ3" s="272"/>
      <c r="FA3" s="272"/>
      <c r="FB3" s="272"/>
      <c r="FC3" s="272"/>
      <c r="FD3" s="272"/>
      <c r="FE3" s="272"/>
      <c r="FF3" s="272"/>
      <c r="FG3" s="272"/>
      <c r="FH3" s="272"/>
      <c r="FI3" s="272"/>
      <c r="FJ3" s="273"/>
      <c r="FK3" s="272"/>
      <c r="FL3" s="272"/>
      <c r="FM3" s="272"/>
      <c r="FN3" s="6"/>
      <c r="FO3" s="6"/>
      <c r="FP3" s="272" t="s">
        <v>218</v>
      </c>
      <c r="FQ3" s="272"/>
      <c r="FR3" s="272"/>
      <c r="FS3" s="272"/>
      <c r="FT3" s="272"/>
      <c r="FU3" s="272"/>
      <c r="FV3" s="272"/>
      <c r="FW3" s="272"/>
      <c r="FX3" s="272"/>
      <c r="FY3" s="272"/>
      <c r="FZ3" s="272"/>
      <c r="GA3" s="272"/>
      <c r="GB3" s="272"/>
      <c r="GC3" s="272"/>
      <c r="GD3" s="272"/>
      <c r="GE3" s="272"/>
      <c r="GF3" s="272"/>
      <c r="GG3" s="272"/>
      <c r="GH3" s="272"/>
      <c r="GI3" s="272"/>
      <c r="GJ3" s="272"/>
      <c r="GK3" s="272"/>
      <c r="GL3" s="272"/>
      <c r="GM3" s="272"/>
      <c r="GN3" s="272"/>
      <c r="GO3" s="272"/>
      <c r="GP3" s="272"/>
      <c r="GQ3" s="272"/>
      <c r="GR3" s="272"/>
      <c r="GS3" s="272"/>
      <c r="GT3" s="272"/>
      <c r="GU3" s="272"/>
      <c r="GV3" s="272"/>
      <c r="GW3" s="272"/>
      <c r="GX3" s="272"/>
      <c r="GY3" s="272"/>
      <c r="GZ3" s="272"/>
      <c r="HA3" s="272"/>
      <c r="HB3" s="272"/>
      <c r="HC3" s="272"/>
      <c r="HD3" s="272"/>
      <c r="HE3" s="272"/>
      <c r="HF3" s="272"/>
      <c r="HG3" s="272"/>
      <c r="HH3" s="272"/>
      <c r="HI3" s="272"/>
      <c r="HJ3" s="272"/>
      <c r="HK3" s="272"/>
      <c r="HL3" s="272"/>
      <c r="HM3" s="272"/>
      <c r="HN3" s="273"/>
      <c r="HO3" s="272"/>
      <c r="HP3" s="272"/>
      <c r="HQ3" s="272"/>
      <c r="HR3" s="16"/>
      <c r="HS3" s="16"/>
      <c r="HT3" s="272" t="s">
        <v>271</v>
      </c>
      <c r="HU3" s="272"/>
      <c r="HV3" s="272"/>
      <c r="HW3" s="272"/>
      <c r="HX3" s="272"/>
      <c r="HY3" s="272"/>
      <c r="HZ3" s="272"/>
      <c r="IA3" s="272"/>
      <c r="IB3" s="272"/>
      <c r="IC3" s="272"/>
      <c r="ID3" s="272"/>
      <c r="IE3" s="272"/>
      <c r="IF3" s="272"/>
      <c r="IG3" s="272"/>
      <c r="IH3" s="272"/>
      <c r="II3" s="272"/>
      <c r="IJ3" s="272"/>
      <c r="IK3" s="272"/>
      <c r="IL3" s="272"/>
      <c r="IM3" s="272"/>
      <c r="IN3" s="272"/>
      <c r="IO3" s="272"/>
      <c r="IP3" s="272"/>
      <c r="IQ3" s="272"/>
      <c r="IR3" s="272"/>
      <c r="IS3" s="272"/>
      <c r="IT3" s="272"/>
      <c r="IU3" s="272"/>
      <c r="IV3" s="272"/>
      <c r="IW3" s="272"/>
      <c r="IX3" s="272"/>
      <c r="IY3" s="272"/>
    </row>
    <row r="4" spans="1:281" ht="105.75" customHeight="1">
      <c r="A4" s="272"/>
      <c r="B4" s="272"/>
      <c r="C4" s="272"/>
      <c r="D4" s="29">
        <v>2019</v>
      </c>
      <c r="E4" s="274" t="s">
        <v>158</v>
      </c>
      <c r="F4" s="30" t="s">
        <v>159</v>
      </c>
      <c r="G4" s="30" t="s">
        <v>222</v>
      </c>
      <c r="H4" s="30" t="s">
        <v>160</v>
      </c>
      <c r="I4" s="30" t="s">
        <v>223</v>
      </c>
      <c r="J4" s="30" t="s">
        <v>161</v>
      </c>
      <c r="K4" s="30" t="s">
        <v>162</v>
      </c>
      <c r="L4" s="30" t="s">
        <v>163</v>
      </c>
      <c r="M4" s="30" t="s">
        <v>164</v>
      </c>
      <c r="N4" s="30" t="s">
        <v>165</v>
      </c>
      <c r="O4" s="30" t="s">
        <v>166</v>
      </c>
      <c r="P4" s="30" t="s">
        <v>224</v>
      </c>
      <c r="Q4" s="30" t="s">
        <v>225</v>
      </c>
      <c r="R4" s="30" t="s">
        <v>226</v>
      </c>
      <c r="S4" s="30" t="s">
        <v>167</v>
      </c>
      <c r="T4" s="30" t="s">
        <v>227</v>
      </c>
      <c r="U4" s="30" t="s">
        <v>168</v>
      </c>
      <c r="V4" s="30" t="s">
        <v>169</v>
      </c>
      <c r="W4" s="30" t="s">
        <v>170</v>
      </c>
      <c r="X4" s="30" t="s">
        <v>171</v>
      </c>
      <c r="Y4" s="30" t="s">
        <v>172</v>
      </c>
      <c r="Z4" s="30" t="s">
        <v>173</v>
      </c>
      <c r="AA4" s="30" t="s">
        <v>174</v>
      </c>
      <c r="AB4" s="30" t="s">
        <v>175</v>
      </c>
      <c r="AC4" s="30" t="s">
        <v>176</v>
      </c>
      <c r="AD4" s="30" t="s">
        <v>177</v>
      </c>
      <c r="AE4" s="30" t="s">
        <v>178</v>
      </c>
      <c r="AF4" s="30" t="s">
        <v>179</v>
      </c>
      <c r="AG4" s="30" t="s">
        <v>180</v>
      </c>
      <c r="AH4" s="30" t="s">
        <v>228</v>
      </c>
      <c r="AI4" s="30" t="s">
        <v>181</v>
      </c>
      <c r="AJ4" s="30" t="s">
        <v>181</v>
      </c>
      <c r="AK4" s="30" t="s">
        <v>229</v>
      </c>
      <c r="AL4" s="30" t="s">
        <v>230</v>
      </c>
      <c r="AM4" s="30" t="s">
        <v>231</v>
      </c>
      <c r="AN4" s="30" t="s">
        <v>182</v>
      </c>
      <c r="AO4" s="30" t="s">
        <v>232</v>
      </c>
      <c r="AP4" s="30" t="s">
        <v>183</v>
      </c>
      <c r="AQ4" s="30" t="s">
        <v>184</v>
      </c>
      <c r="AR4" s="30" t="s">
        <v>185</v>
      </c>
      <c r="AS4" s="30" t="s">
        <v>233</v>
      </c>
      <c r="AT4" s="30" t="s">
        <v>186</v>
      </c>
      <c r="AU4" s="30" t="s">
        <v>234</v>
      </c>
      <c r="AV4" s="30" t="s">
        <v>187</v>
      </c>
      <c r="AW4" s="30" t="s">
        <v>235</v>
      </c>
      <c r="AX4" s="30" t="s">
        <v>188</v>
      </c>
      <c r="AY4" s="30" t="s">
        <v>189</v>
      </c>
      <c r="AZ4" s="30" t="s">
        <v>236</v>
      </c>
      <c r="BA4" s="30" t="s">
        <v>237</v>
      </c>
      <c r="BB4" s="30" t="s">
        <v>238</v>
      </c>
      <c r="BC4" s="30" t="s">
        <v>239</v>
      </c>
      <c r="BD4" s="30" t="s">
        <v>240</v>
      </c>
      <c r="BE4" s="30" t="s">
        <v>241</v>
      </c>
      <c r="BF4" s="30" t="s">
        <v>242</v>
      </c>
      <c r="BG4" s="36">
        <v>2020</v>
      </c>
      <c r="BH4" s="276" t="s">
        <v>158</v>
      </c>
      <c r="BI4" s="30" t="s">
        <v>159</v>
      </c>
      <c r="BJ4" s="30" t="s">
        <v>222</v>
      </c>
      <c r="BK4" s="30" t="s">
        <v>160</v>
      </c>
      <c r="BL4" s="30" t="s">
        <v>223</v>
      </c>
      <c r="BM4" s="30" t="s">
        <v>161</v>
      </c>
      <c r="BN4" s="30" t="s">
        <v>162</v>
      </c>
      <c r="BO4" s="30" t="s">
        <v>163</v>
      </c>
      <c r="BP4" s="30" t="s">
        <v>164</v>
      </c>
      <c r="BQ4" s="30" t="s">
        <v>165</v>
      </c>
      <c r="BR4" s="30" t="s">
        <v>166</v>
      </c>
      <c r="BS4" s="30" t="s">
        <v>224</v>
      </c>
      <c r="BT4" s="30" t="s">
        <v>225</v>
      </c>
      <c r="BU4" s="30" t="s">
        <v>226</v>
      </c>
      <c r="BV4" s="30" t="s">
        <v>167</v>
      </c>
      <c r="BW4" s="30" t="s">
        <v>227</v>
      </c>
      <c r="BX4" s="30" t="s">
        <v>168</v>
      </c>
      <c r="BY4" s="30" t="s">
        <v>169</v>
      </c>
      <c r="BZ4" s="30" t="s">
        <v>170</v>
      </c>
      <c r="CA4" s="30" t="s">
        <v>171</v>
      </c>
      <c r="CB4" s="30" t="s">
        <v>172</v>
      </c>
      <c r="CC4" s="30" t="s">
        <v>173</v>
      </c>
      <c r="CD4" s="30" t="s">
        <v>174</v>
      </c>
      <c r="CE4" s="30" t="s">
        <v>175</v>
      </c>
      <c r="CF4" s="30" t="s">
        <v>176</v>
      </c>
      <c r="CG4" s="30" t="s">
        <v>177</v>
      </c>
      <c r="CH4" s="30" t="s">
        <v>178</v>
      </c>
      <c r="CI4" s="30" t="s">
        <v>179</v>
      </c>
      <c r="CJ4" s="30" t="s">
        <v>180</v>
      </c>
      <c r="CK4" s="30" t="s">
        <v>228</v>
      </c>
      <c r="CL4" s="30" t="s">
        <v>181</v>
      </c>
      <c r="CM4" s="30" t="s">
        <v>181</v>
      </c>
      <c r="CN4" s="30" t="s">
        <v>229</v>
      </c>
      <c r="CO4" s="30" t="s">
        <v>230</v>
      </c>
      <c r="CP4" s="30" t="s">
        <v>231</v>
      </c>
      <c r="CQ4" s="30" t="s">
        <v>182</v>
      </c>
      <c r="CR4" s="30" t="s">
        <v>232</v>
      </c>
      <c r="CS4" s="30" t="s">
        <v>183</v>
      </c>
      <c r="CT4" s="30" t="s">
        <v>184</v>
      </c>
      <c r="CU4" s="30" t="s">
        <v>185</v>
      </c>
      <c r="CV4" s="30" t="s">
        <v>233</v>
      </c>
      <c r="CW4" s="30" t="s">
        <v>186</v>
      </c>
      <c r="CX4" s="30" t="s">
        <v>234</v>
      </c>
      <c r="CY4" s="30" t="s">
        <v>187</v>
      </c>
      <c r="CZ4" s="30" t="s">
        <v>235</v>
      </c>
      <c r="DA4" s="30" t="s">
        <v>188</v>
      </c>
      <c r="DB4" s="30" t="s">
        <v>189</v>
      </c>
      <c r="DC4" s="30" t="s">
        <v>236</v>
      </c>
      <c r="DD4" s="30" t="s">
        <v>237</v>
      </c>
      <c r="DE4" s="30" t="s">
        <v>238</v>
      </c>
      <c r="DF4" s="30" t="s">
        <v>239</v>
      </c>
      <c r="DG4" s="30" t="s">
        <v>240</v>
      </c>
      <c r="DH4" s="30" t="s">
        <v>241</v>
      </c>
      <c r="DI4" s="30" t="s">
        <v>242</v>
      </c>
      <c r="DJ4" s="37">
        <v>2022</v>
      </c>
      <c r="DK4" s="276" t="s">
        <v>158</v>
      </c>
      <c r="DL4" s="30" t="s">
        <v>159</v>
      </c>
      <c r="DM4" s="30" t="s">
        <v>222</v>
      </c>
      <c r="DN4" s="30" t="s">
        <v>160</v>
      </c>
      <c r="DO4" s="30" t="s">
        <v>223</v>
      </c>
      <c r="DP4" s="30" t="s">
        <v>161</v>
      </c>
      <c r="DQ4" s="30" t="s">
        <v>162</v>
      </c>
      <c r="DR4" s="30" t="s">
        <v>163</v>
      </c>
      <c r="DS4" s="30" t="s">
        <v>164</v>
      </c>
      <c r="DT4" s="30" t="s">
        <v>165</v>
      </c>
      <c r="DU4" s="30" t="s">
        <v>166</v>
      </c>
      <c r="DV4" s="30" t="s">
        <v>224</v>
      </c>
      <c r="DW4" s="30" t="s">
        <v>225</v>
      </c>
      <c r="DX4" s="30" t="s">
        <v>226</v>
      </c>
      <c r="DY4" s="30" t="s">
        <v>167</v>
      </c>
      <c r="DZ4" s="30" t="s">
        <v>227</v>
      </c>
      <c r="EA4" s="30" t="s">
        <v>168</v>
      </c>
      <c r="EB4" s="30" t="s">
        <v>169</v>
      </c>
      <c r="EC4" s="30" t="s">
        <v>170</v>
      </c>
      <c r="ED4" s="30" t="s">
        <v>171</v>
      </c>
      <c r="EE4" s="30" t="s">
        <v>172</v>
      </c>
      <c r="EF4" s="30" t="s">
        <v>173</v>
      </c>
      <c r="EG4" s="30" t="s">
        <v>174</v>
      </c>
      <c r="EH4" s="30" t="s">
        <v>175</v>
      </c>
      <c r="EI4" s="30" t="s">
        <v>176</v>
      </c>
      <c r="EJ4" s="30" t="s">
        <v>177</v>
      </c>
      <c r="EK4" s="30" t="s">
        <v>178</v>
      </c>
      <c r="EL4" s="30" t="s">
        <v>179</v>
      </c>
      <c r="EM4" s="30" t="s">
        <v>180</v>
      </c>
      <c r="EN4" s="30" t="s">
        <v>228</v>
      </c>
      <c r="EO4" s="30" t="s">
        <v>181</v>
      </c>
      <c r="EP4" s="30" t="s">
        <v>181</v>
      </c>
      <c r="EQ4" s="30" t="s">
        <v>229</v>
      </c>
      <c r="ER4" s="30" t="s">
        <v>230</v>
      </c>
      <c r="ES4" s="30" t="s">
        <v>231</v>
      </c>
      <c r="ET4" s="30" t="s">
        <v>182</v>
      </c>
      <c r="EU4" s="30" t="s">
        <v>232</v>
      </c>
      <c r="EV4" s="30" t="s">
        <v>183</v>
      </c>
      <c r="EW4" s="30" t="s">
        <v>184</v>
      </c>
      <c r="EX4" s="30" t="s">
        <v>185</v>
      </c>
      <c r="EY4" s="30" t="s">
        <v>233</v>
      </c>
      <c r="EZ4" s="30" t="s">
        <v>186</v>
      </c>
      <c r="FA4" s="30" t="s">
        <v>234</v>
      </c>
      <c r="FB4" s="30" t="s">
        <v>187</v>
      </c>
      <c r="FC4" s="30" t="s">
        <v>235</v>
      </c>
      <c r="FD4" s="30" t="s">
        <v>188</v>
      </c>
      <c r="FE4" s="30" t="s">
        <v>189</v>
      </c>
      <c r="FF4" s="30" t="s">
        <v>236</v>
      </c>
      <c r="FG4" s="30" t="s">
        <v>237</v>
      </c>
      <c r="FH4" s="30" t="s">
        <v>238</v>
      </c>
      <c r="FI4" s="30" t="s">
        <v>239</v>
      </c>
      <c r="FJ4" s="260" t="s">
        <v>286</v>
      </c>
      <c r="FK4" s="30" t="s">
        <v>240</v>
      </c>
      <c r="FL4" s="30" t="s">
        <v>241</v>
      </c>
      <c r="FM4" s="30" t="s">
        <v>242</v>
      </c>
      <c r="FN4" s="37">
        <v>2023</v>
      </c>
      <c r="FO4" s="276" t="s">
        <v>158</v>
      </c>
      <c r="FP4" s="30" t="s">
        <v>159</v>
      </c>
      <c r="FQ4" s="30" t="s">
        <v>222</v>
      </c>
      <c r="FR4" s="30" t="s">
        <v>160</v>
      </c>
      <c r="FS4" s="30" t="s">
        <v>223</v>
      </c>
      <c r="FT4" s="30" t="s">
        <v>161</v>
      </c>
      <c r="FU4" s="30" t="s">
        <v>162</v>
      </c>
      <c r="FV4" s="30" t="s">
        <v>163</v>
      </c>
      <c r="FW4" s="30" t="s">
        <v>164</v>
      </c>
      <c r="FX4" s="30" t="s">
        <v>165</v>
      </c>
      <c r="FY4" s="30" t="s">
        <v>166</v>
      </c>
      <c r="FZ4" s="30" t="s">
        <v>224</v>
      </c>
      <c r="GA4" s="30" t="s">
        <v>225</v>
      </c>
      <c r="GB4" s="30" t="s">
        <v>226</v>
      </c>
      <c r="GC4" s="30" t="s">
        <v>167</v>
      </c>
      <c r="GD4" s="30" t="s">
        <v>227</v>
      </c>
      <c r="GE4" s="30" t="s">
        <v>168</v>
      </c>
      <c r="GF4" s="30" t="s">
        <v>169</v>
      </c>
      <c r="GG4" s="30" t="s">
        <v>170</v>
      </c>
      <c r="GH4" s="30" t="s">
        <v>171</v>
      </c>
      <c r="GI4" s="30" t="s">
        <v>172</v>
      </c>
      <c r="GJ4" s="30" t="s">
        <v>173</v>
      </c>
      <c r="GK4" s="30" t="s">
        <v>174</v>
      </c>
      <c r="GL4" s="30" t="s">
        <v>175</v>
      </c>
      <c r="GM4" s="30" t="s">
        <v>176</v>
      </c>
      <c r="GN4" s="30" t="s">
        <v>177</v>
      </c>
      <c r="GO4" s="30" t="s">
        <v>178</v>
      </c>
      <c r="GP4" s="30" t="s">
        <v>179</v>
      </c>
      <c r="GQ4" s="30" t="s">
        <v>180</v>
      </c>
      <c r="GR4" s="30" t="s">
        <v>228</v>
      </c>
      <c r="GS4" s="30" t="s">
        <v>181</v>
      </c>
      <c r="GT4" s="30" t="s">
        <v>181</v>
      </c>
      <c r="GU4" s="30" t="s">
        <v>229</v>
      </c>
      <c r="GV4" s="30" t="s">
        <v>230</v>
      </c>
      <c r="GW4" s="30" t="s">
        <v>231</v>
      </c>
      <c r="GX4" s="30" t="s">
        <v>182</v>
      </c>
      <c r="GY4" s="30" t="s">
        <v>232</v>
      </c>
      <c r="GZ4" s="30" t="s">
        <v>183</v>
      </c>
      <c r="HA4" s="30" t="s">
        <v>184</v>
      </c>
      <c r="HB4" s="30" t="s">
        <v>185</v>
      </c>
      <c r="HC4" s="30" t="s">
        <v>233</v>
      </c>
      <c r="HD4" s="30" t="s">
        <v>186</v>
      </c>
      <c r="HE4" s="30" t="s">
        <v>234</v>
      </c>
      <c r="HF4" s="30" t="s">
        <v>187</v>
      </c>
      <c r="HG4" s="30" t="s">
        <v>235</v>
      </c>
      <c r="HH4" s="30" t="s">
        <v>188</v>
      </c>
      <c r="HI4" s="30" t="s">
        <v>189</v>
      </c>
      <c r="HJ4" s="30" t="s">
        <v>236</v>
      </c>
      <c r="HK4" s="30" t="s">
        <v>237</v>
      </c>
      <c r="HL4" s="30" t="s">
        <v>238</v>
      </c>
      <c r="HM4" s="30" t="s">
        <v>239</v>
      </c>
      <c r="HN4" s="260" t="s">
        <v>286</v>
      </c>
      <c r="HO4" s="30" t="s">
        <v>240</v>
      </c>
      <c r="HP4" s="30" t="s">
        <v>241</v>
      </c>
      <c r="HQ4" s="30" t="s">
        <v>242</v>
      </c>
      <c r="HR4" s="38">
        <v>2024</v>
      </c>
      <c r="HS4" s="276" t="s">
        <v>158</v>
      </c>
      <c r="HT4" s="30" t="s">
        <v>159</v>
      </c>
      <c r="HU4" s="30" t="s">
        <v>222</v>
      </c>
      <c r="HV4" s="30" t="s">
        <v>160</v>
      </c>
      <c r="HW4" s="30" t="s">
        <v>223</v>
      </c>
      <c r="HX4" s="30" t="s">
        <v>161</v>
      </c>
      <c r="HY4" s="30" t="s">
        <v>162</v>
      </c>
      <c r="HZ4" s="30" t="s">
        <v>163</v>
      </c>
      <c r="IA4" s="30" t="s">
        <v>164</v>
      </c>
      <c r="IB4" s="30" t="s">
        <v>165</v>
      </c>
      <c r="IC4" s="30" t="s">
        <v>166</v>
      </c>
      <c r="ID4" s="30" t="s">
        <v>224</v>
      </c>
      <c r="IE4" s="30" t="s">
        <v>225</v>
      </c>
      <c r="IF4" s="30" t="s">
        <v>226</v>
      </c>
      <c r="IG4" s="30" t="s">
        <v>167</v>
      </c>
      <c r="IH4" s="30" t="s">
        <v>227</v>
      </c>
      <c r="II4" s="30" t="s">
        <v>168</v>
      </c>
      <c r="IJ4" s="30" t="s">
        <v>169</v>
      </c>
      <c r="IK4" s="30" t="s">
        <v>170</v>
      </c>
      <c r="IL4" s="30" t="s">
        <v>171</v>
      </c>
      <c r="IM4" s="30" t="s">
        <v>172</v>
      </c>
      <c r="IN4" s="30" t="s">
        <v>173</v>
      </c>
      <c r="IO4" s="30" t="s">
        <v>174</v>
      </c>
      <c r="IP4" s="30" t="s">
        <v>175</v>
      </c>
      <c r="IQ4" s="30" t="s">
        <v>176</v>
      </c>
      <c r="IR4" s="30" t="s">
        <v>177</v>
      </c>
      <c r="IS4" s="30" t="s">
        <v>178</v>
      </c>
      <c r="IT4" s="30" t="s">
        <v>179</v>
      </c>
      <c r="IU4" s="30" t="s">
        <v>180</v>
      </c>
      <c r="IV4" s="30" t="s">
        <v>228</v>
      </c>
      <c r="IW4" s="30" t="s">
        <v>181</v>
      </c>
      <c r="IX4" s="30" t="s">
        <v>181</v>
      </c>
      <c r="IY4" s="30" t="s">
        <v>229</v>
      </c>
      <c r="IZ4" s="30" t="s">
        <v>230</v>
      </c>
      <c r="JA4" s="30" t="s">
        <v>231</v>
      </c>
      <c r="JB4" s="30" t="s">
        <v>182</v>
      </c>
      <c r="JC4" s="30" t="s">
        <v>232</v>
      </c>
      <c r="JD4" s="30" t="s">
        <v>183</v>
      </c>
      <c r="JE4" s="30" t="s">
        <v>184</v>
      </c>
      <c r="JF4" s="30" t="s">
        <v>185</v>
      </c>
      <c r="JG4" s="30" t="s">
        <v>233</v>
      </c>
      <c r="JH4" s="30" t="s">
        <v>186</v>
      </c>
      <c r="JI4" s="30" t="s">
        <v>234</v>
      </c>
      <c r="JJ4" s="30" t="s">
        <v>187</v>
      </c>
      <c r="JK4" s="30" t="s">
        <v>235</v>
      </c>
      <c r="JL4" s="30" t="s">
        <v>188</v>
      </c>
      <c r="JM4" s="30" t="s">
        <v>189</v>
      </c>
      <c r="JN4" s="30" t="s">
        <v>236</v>
      </c>
      <c r="JO4" s="30" t="s">
        <v>237</v>
      </c>
      <c r="JP4" s="30" t="s">
        <v>238</v>
      </c>
      <c r="JQ4" s="30" t="s">
        <v>239</v>
      </c>
      <c r="JR4" s="260" t="s">
        <v>286</v>
      </c>
      <c r="JS4" s="30" t="s">
        <v>240</v>
      </c>
      <c r="JT4" s="30" t="s">
        <v>241</v>
      </c>
      <c r="JU4" s="30" t="s">
        <v>242</v>
      </c>
    </row>
    <row r="5" spans="1:281" ht="33.75" customHeight="1">
      <c r="A5" s="272"/>
      <c r="B5" s="272"/>
      <c r="C5" s="272"/>
      <c r="D5" s="20">
        <f>D6+D11+D18+D20+D32+D37+D42+D61+D66+D76+D84+D110+D113+D121+D125+D134</f>
        <v>387041355.89999998</v>
      </c>
      <c r="E5" s="275"/>
      <c r="F5" s="17">
        <v>4112</v>
      </c>
      <c r="G5" s="17">
        <v>4111</v>
      </c>
      <c r="H5" s="17">
        <v>4113</v>
      </c>
      <c r="I5" s="17">
        <v>4211</v>
      </c>
      <c r="J5" s="17">
        <v>4212</v>
      </c>
      <c r="K5" s="17">
        <v>4213</v>
      </c>
      <c r="L5" s="17">
        <v>4214</v>
      </c>
      <c r="M5" s="17">
        <v>4215</v>
      </c>
      <c r="N5" s="17">
        <v>4216</v>
      </c>
      <c r="O5" s="17">
        <v>4221</v>
      </c>
      <c r="P5" s="17">
        <v>4222</v>
      </c>
      <c r="Q5" s="17">
        <v>4232</v>
      </c>
      <c r="R5" s="17">
        <v>4233</v>
      </c>
      <c r="S5" s="17">
        <v>4234</v>
      </c>
      <c r="T5" s="17">
        <v>4235</v>
      </c>
      <c r="U5" s="17">
        <v>4237</v>
      </c>
      <c r="V5" s="17">
        <v>4239</v>
      </c>
      <c r="W5" s="17">
        <v>4241</v>
      </c>
      <c r="X5" s="17">
        <v>4251</v>
      </c>
      <c r="Y5" s="17">
        <v>4252</v>
      </c>
      <c r="Z5" s="17">
        <v>4261</v>
      </c>
      <c r="AA5" s="17">
        <v>4264</v>
      </c>
      <c r="AB5" s="17">
        <v>4267</v>
      </c>
      <c r="AC5" s="17">
        <v>4269</v>
      </c>
      <c r="AD5" s="17">
        <v>4511</v>
      </c>
      <c r="AE5" s="17">
        <v>4521</v>
      </c>
      <c r="AF5" s="17">
        <v>4621</v>
      </c>
      <c r="AG5" s="17">
        <v>4631</v>
      </c>
      <c r="AH5" s="17">
        <v>4632</v>
      </c>
      <c r="AI5" s="17">
        <v>4637</v>
      </c>
      <c r="AJ5" s="17">
        <v>4638</v>
      </c>
      <c r="AK5" s="17">
        <v>4639</v>
      </c>
      <c r="AL5" s="17">
        <v>4651</v>
      </c>
      <c r="AM5" s="17">
        <v>4657</v>
      </c>
      <c r="AN5" s="17">
        <v>4712</v>
      </c>
      <c r="AO5" s="17">
        <v>4721</v>
      </c>
      <c r="AP5" s="17">
        <v>4722</v>
      </c>
      <c r="AQ5" s="17">
        <v>4723</v>
      </c>
      <c r="AR5" s="17">
        <v>4724</v>
      </c>
      <c r="AS5" s="17">
        <v>4726</v>
      </c>
      <c r="AT5" s="17">
        <v>4727</v>
      </c>
      <c r="AU5" s="17">
        <v>4728</v>
      </c>
      <c r="AV5" s="17">
        <v>4729</v>
      </c>
      <c r="AW5" s="17">
        <v>4741</v>
      </c>
      <c r="AX5" s="17">
        <v>4811</v>
      </c>
      <c r="AY5" s="17">
        <v>4823</v>
      </c>
      <c r="AZ5" s="17">
        <v>4831</v>
      </c>
      <c r="BA5" s="17">
        <v>4861</v>
      </c>
      <c r="BB5" s="17">
        <v>5112</v>
      </c>
      <c r="BC5" s="17">
        <v>5113</v>
      </c>
      <c r="BD5" s="17">
        <v>5129</v>
      </c>
      <c r="BE5" s="17">
        <v>5132</v>
      </c>
      <c r="BF5" s="17">
        <v>5134</v>
      </c>
      <c r="BG5" s="20">
        <f>BG6+BG11+BG18+BG20+BG32+BG37+BG42+BG61+BG66+BG76+BG84+BG110+BG113+BG121+BG125+BG134</f>
        <v>404626611.69999999</v>
      </c>
      <c r="BH5" s="276"/>
      <c r="BI5" s="17">
        <v>4111</v>
      </c>
      <c r="BJ5" s="17">
        <v>4112</v>
      </c>
      <c r="BK5" s="17">
        <v>4113</v>
      </c>
      <c r="BL5" s="17">
        <v>4211</v>
      </c>
      <c r="BM5" s="17">
        <v>4212</v>
      </c>
      <c r="BN5" s="17">
        <v>4213</v>
      </c>
      <c r="BO5" s="17">
        <v>4214</v>
      </c>
      <c r="BP5" s="17">
        <v>4215</v>
      </c>
      <c r="BQ5" s="17">
        <v>4216</v>
      </c>
      <c r="BR5" s="17">
        <v>4221</v>
      </c>
      <c r="BS5" s="17">
        <v>4222</v>
      </c>
      <c r="BT5" s="17">
        <v>4232</v>
      </c>
      <c r="BU5" s="17">
        <v>4233</v>
      </c>
      <c r="BV5" s="17">
        <v>4234</v>
      </c>
      <c r="BW5" s="17">
        <v>4235</v>
      </c>
      <c r="BX5" s="17">
        <v>4237</v>
      </c>
      <c r="BY5" s="17">
        <v>4239</v>
      </c>
      <c r="BZ5" s="17">
        <v>4241</v>
      </c>
      <c r="CA5" s="17">
        <v>4251</v>
      </c>
      <c r="CB5" s="17">
        <v>4252</v>
      </c>
      <c r="CC5" s="17">
        <v>4261</v>
      </c>
      <c r="CD5" s="17">
        <v>4264</v>
      </c>
      <c r="CE5" s="17">
        <v>4267</v>
      </c>
      <c r="CF5" s="17">
        <v>4269</v>
      </c>
      <c r="CG5" s="17">
        <v>4511</v>
      </c>
      <c r="CH5" s="17">
        <v>4521</v>
      </c>
      <c r="CI5" s="17">
        <v>4621</v>
      </c>
      <c r="CJ5" s="17">
        <v>4631</v>
      </c>
      <c r="CK5" s="17">
        <v>4632</v>
      </c>
      <c r="CL5" s="17">
        <v>4637</v>
      </c>
      <c r="CM5" s="17">
        <v>4638</v>
      </c>
      <c r="CN5" s="17">
        <v>4639</v>
      </c>
      <c r="CO5" s="17">
        <v>4651</v>
      </c>
      <c r="CP5" s="17">
        <v>4657</v>
      </c>
      <c r="CQ5" s="17">
        <v>4712</v>
      </c>
      <c r="CR5" s="17">
        <v>4721</v>
      </c>
      <c r="CS5" s="17">
        <v>4722</v>
      </c>
      <c r="CT5" s="17">
        <v>4723</v>
      </c>
      <c r="CU5" s="17">
        <v>4724</v>
      </c>
      <c r="CV5" s="17">
        <v>4726</v>
      </c>
      <c r="CW5" s="17">
        <v>4727</v>
      </c>
      <c r="CX5" s="17">
        <v>4728</v>
      </c>
      <c r="CY5" s="17">
        <v>4729</v>
      </c>
      <c r="CZ5" s="17">
        <v>4741</v>
      </c>
      <c r="DA5" s="17">
        <v>4811</v>
      </c>
      <c r="DB5" s="17">
        <v>4823</v>
      </c>
      <c r="DC5" s="17">
        <v>4831</v>
      </c>
      <c r="DD5" s="17">
        <v>4861</v>
      </c>
      <c r="DE5" s="17">
        <v>5112</v>
      </c>
      <c r="DF5" s="17">
        <v>5113</v>
      </c>
      <c r="DG5" s="17">
        <v>5129</v>
      </c>
      <c r="DH5" s="17">
        <v>5132</v>
      </c>
      <c r="DI5" s="17">
        <v>5134</v>
      </c>
      <c r="DJ5" s="20">
        <f>DJ6+DJ11+DJ18+DJ20+DJ32+DJ37+DJ42+DJ61+DJ66+DJ76+DJ84+DJ110+DJ113+DJ121+DJ125+DJ134</f>
        <v>410755078.89999998</v>
      </c>
      <c r="DK5" s="276"/>
      <c r="DL5" s="17">
        <v>4111</v>
      </c>
      <c r="DM5" s="17">
        <v>4112</v>
      </c>
      <c r="DN5" s="17">
        <v>4113</v>
      </c>
      <c r="DO5" s="17">
        <v>4211</v>
      </c>
      <c r="DP5" s="17">
        <v>4212</v>
      </c>
      <c r="DQ5" s="17">
        <v>4213</v>
      </c>
      <c r="DR5" s="17">
        <v>4214</v>
      </c>
      <c r="DS5" s="17">
        <v>4215</v>
      </c>
      <c r="DT5" s="17">
        <v>4216</v>
      </c>
      <c r="DU5" s="17">
        <v>4221</v>
      </c>
      <c r="DV5" s="17">
        <v>4222</v>
      </c>
      <c r="DW5" s="17">
        <v>4232</v>
      </c>
      <c r="DX5" s="17">
        <v>4233</v>
      </c>
      <c r="DY5" s="17">
        <v>4234</v>
      </c>
      <c r="DZ5" s="17">
        <v>4235</v>
      </c>
      <c r="EA5" s="17">
        <v>4237</v>
      </c>
      <c r="EB5" s="17">
        <v>4239</v>
      </c>
      <c r="EC5" s="17">
        <v>4241</v>
      </c>
      <c r="ED5" s="17">
        <v>4251</v>
      </c>
      <c r="EE5" s="17">
        <v>4252</v>
      </c>
      <c r="EF5" s="17">
        <v>4261</v>
      </c>
      <c r="EG5" s="17">
        <v>4264</v>
      </c>
      <c r="EH5" s="17">
        <v>4267</v>
      </c>
      <c r="EI5" s="17">
        <v>4269</v>
      </c>
      <c r="EJ5" s="17">
        <v>4511</v>
      </c>
      <c r="EK5" s="17">
        <v>4521</v>
      </c>
      <c r="EL5" s="17">
        <v>4621</v>
      </c>
      <c r="EM5" s="17">
        <v>4631</v>
      </c>
      <c r="EN5" s="17">
        <v>4632</v>
      </c>
      <c r="EO5" s="17">
        <v>4637</v>
      </c>
      <c r="EP5" s="17">
        <v>4638</v>
      </c>
      <c r="EQ5" s="17">
        <v>4639</v>
      </c>
      <c r="ER5" s="17">
        <v>4651</v>
      </c>
      <c r="ES5" s="17">
        <v>4657</v>
      </c>
      <c r="ET5" s="17">
        <v>4712</v>
      </c>
      <c r="EU5" s="17">
        <v>4721</v>
      </c>
      <c r="EV5" s="17">
        <v>4722</v>
      </c>
      <c r="EW5" s="17">
        <v>4723</v>
      </c>
      <c r="EX5" s="17">
        <v>4724</v>
      </c>
      <c r="EY5" s="17">
        <v>4726</v>
      </c>
      <c r="EZ5" s="17">
        <v>4727</v>
      </c>
      <c r="FA5" s="17">
        <v>4728</v>
      </c>
      <c r="FB5" s="17">
        <v>4729</v>
      </c>
      <c r="FC5" s="17">
        <v>4741</v>
      </c>
      <c r="FD5" s="17">
        <v>4811</v>
      </c>
      <c r="FE5" s="17">
        <v>4823</v>
      </c>
      <c r="FF5" s="17">
        <v>4831</v>
      </c>
      <c r="FG5" s="17">
        <v>4861</v>
      </c>
      <c r="FH5" s="17">
        <v>5112</v>
      </c>
      <c r="FI5" s="17">
        <v>5113</v>
      </c>
      <c r="FJ5" s="17">
        <v>5122</v>
      </c>
      <c r="FK5" s="17">
        <v>5129</v>
      </c>
      <c r="FL5" s="17">
        <v>5132</v>
      </c>
      <c r="FM5" s="17">
        <v>5134</v>
      </c>
      <c r="FN5" s="39">
        <v>61346472.856979765</v>
      </c>
      <c r="FO5" s="276"/>
      <c r="FP5" s="17">
        <v>4111</v>
      </c>
      <c r="FQ5" s="17">
        <v>4112</v>
      </c>
      <c r="FR5" s="17">
        <v>4113</v>
      </c>
      <c r="FS5" s="17">
        <v>4211</v>
      </c>
      <c r="FT5" s="17">
        <v>4212</v>
      </c>
      <c r="FU5" s="17">
        <v>4213</v>
      </c>
      <c r="FV5" s="17">
        <v>4214</v>
      </c>
      <c r="FW5" s="17">
        <v>4215</v>
      </c>
      <c r="FX5" s="17">
        <v>4216</v>
      </c>
      <c r="FY5" s="17">
        <v>4221</v>
      </c>
      <c r="FZ5" s="17">
        <v>4222</v>
      </c>
      <c r="GA5" s="17">
        <v>4232</v>
      </c>
      <c r="GB5" s="17">
        <v>4233</v>
      </c>
      <c r="GC5" s="17">
        <v>4234</v>
      </c>
      <c r="GD5" s="17">
        <v>4235</v>
      </c>
      <c r="GE5" s="17">
        <v>4237</v>
      </c>
      <c r="GF5" s="17">
        <v>4239</v>
      </c>
      <c r="GG5" s="17">
        <v>4241</v>
      </c>
      <c r="GH5" s="17">
        <v>4251</v>
      </c>
      <c r="GI5" s="17">
        <v>4252</v>
      </c>
      <c r="GJ5" s="17">
        <v>4261</v>
      </c>
      <c r="GK5" s="17">
        <v>4264</v>
      </c>
      <c r="GL5" s="17">
        <v>4267</v>
      </c>
      <c r="GM5" s="17">
        <v>4269</v>
      </c>
      <c r="GN5" s="17">
        <v>4511</v>
      </c>
      <c r="GO5" s="17">
        <v>4521</v>
      </c>
      <c r="GP5" s="17">
        <v>4621</v>
      </c>
      <c r="GQ5" s="17">
        <v>4631</v>
      </c>
      <c r="GR5" s="17">
        <v>4632</v>
      </c>
      <c r="GS5" s="17">
        <v>4637</v>
      </c>
      <c r="GT5" s="17">
        <v>4638</v>
      </c>
      <c r="GU5" s="17">
        <v>4639</v>
      </c>
      <c r="GV5" s="17">
        <v>4651</v>
      </c>
      <c r="GW5" s="17">
        <v>4657</v>
      </c>
      <c r="GX5" s="17">
        <v>4712</v>
      </c>
      <c r="GY5" s="17">
        <v>4721</v>
      </c>
      <c r="GZ5" s="17">
        <v>4722</v>
      </c>
      <c r="HA5" s="17">
        <v>4723</v>
      </c>
      <c r="HB5" s="17">
        <v>4724</v>
      </c>
      <c r="HC5" s="17">
        <v>4726</v>
      </c>
      <c r="HD5" s="17">
        <v>4727</v>
      </c>
      <c r="HE5" s="17">
        <v>4728</v>
      </c>
      <c r="HF5" s="17">
        <v>4729</v>
      </c>
      <c r="HG5" s="17">
        <v>4741</v>
      </c>
      <c r="HH5" s="17">
        <v>4811</v>
      </c>
      <c r="HI5" s="17">
        <v>4823</v>
      </c>
      <c r="HJ5" s="17">
        <v>4831</v>
      </c>
      <c r="HK5" s="17">
        <v>4861</v>
      </c>
      <c r="HL5" s="17">
        <v>5112</v>
      </c>
      <c r="HM5" s="17">
        <v>5113</v>
      </c>
      <c r="HN5" s="17">
        <v>5122</v>
      </c>
      <c r="HO5" s="17">
        <v>5129</v>
      </c>
      <c r="HP5" s="17">
        <v>5132</v>
      </c>
      <c r="HQ5" s="17">
        <v>5134</v>
      </c>
      <c r="HR5" s="20">
        <f>HR6+HR11+HR18+HR20+HR32+HR37+HR42+HR61+HR66+HR76+HR84+HR110+HR113+HR121+HR125+HR134</f>
        <v>414618390</v>
      </c>
      <c r="HS5" s="276"/>
      <c r="HT5" s="17">
        <v>4111</v>
      </c>
      <c r="HU5" s="17">
        <v>4112</v>
      </c>
      <c r="HV5" s="17">
        <v>4113</v>
      </c>
      <c r="HW5" s="17">
        <v>4211</v>
      </c>
      <c r="HX5" s="17">
        <v>4212</v>
      </c>
      <c r="HY5" s="17">
        <v>4213</v>
      </c>
      <c r="HZ5" s="17">
        <v>4214</v>
      </c>
      <c r="IA5" s="17">
        <v>4215</v>
      </c>
      <c r="IB5" s="17">
        <v>4216</v>
      </c>
      <c r="IC5" s="17">
        <v>4221</v>
      </c>
      <c r="ID5" s="17">
        <v>4222</v>
      </c>
      <c r="IE5" s="17">
        <v>4232</v>
      </c>
      <c r="IF5" s="17">
        <v>4233</v>
      </c>
      <c r="IG5" s="17">
        <v>4234</v>
      </c>
      <c r="IH5" s="17">
        <v>4235</v>
      </c>
      <c r="II5" s="17">
        <v>4237</v>
      </c>
      <c r="IJ5" s="17">
        <v>4239</v>
      </c>
      <c r="IK5" s="17">
        <v>4241</v>
      </c>
      <c r="IL5" s="17">
        <v>4251</v>
      </c>
      <c r="IM5" s="17">
        <v>4252</v>
      </c>
      <c r="IN5" s="17">
        <v>4261</v>
      </c>
      <c r="IO5" s="17">
        <v>4264</v>
      </c>
      <c r="IP5" s="17">
        <v>4267</v>
      </c>
      <c r="IQ5" s="17">
        <v>4269</v>
      </c>
      <c r="IR5" s="17">
        <v>4511</v>
      </c>
      <c r="IS5" s="17">
        <v>4521</v>
      </c>
      <c r="IT5" s="17">
        <v>4621</v>
      </c>
      <c r="IU5" s="17">
        <v>4631</v>
      </c>
      <c r="IV5" s="17">
        <v>4632</v>
      </c>
      <c r="IW5" s="17">
        <v>4637</v>
      </c>
      <c r="IX5" s="17">
        <v>4638</v>
      </c>
      <c r="IY5" s="17">
        <v>4639</v>
      </c>
      <c r="IZ5" s="17">
        <v>4651</v>
      </c>
      <c r="JA5" s="17">
        <v>4657</v>
      </c>
      <c r="JB5" s="17">
        <v>4712</v>
      </c>
      <c r="JC5" s="17">
        <v>4721</v>
      </c>
      <c r="JD5" s="17">
        <v>4722</v>
      </c>
      <c r="JE5" s="17">
        <v>4723</v>
      </c>
      <c r="JF5" s="17">
        <v>4724</v>
      </c>
      <c r="JG5" s="17">
        <v>4726</v>
      </c>
      <c r="JH5" s="17">
        <v>4727</v>
      </c>
      <c r="JI5" s="17">
        <v>4728</v>
      </c>
      <c r="JJ5" s="17">
        <v>4729</v>
      </c>
      <c r="JK5" s="17">
        <v>4741</v>
      </c>
      <c r="JL5" s="17">
        <v>4811</v>
      </c>
      <c r="JM5" s="17">
        <v>4823</v>
      </c>
      <c r="JN5" s="17">
        <v>4831</v>
      </c>
      <c r="JO5" s="17">
        <v>4861</v>
      </c>
      <c r="JP5" s="17">
        <v>5112</v>
      </c>
      <c r="JQ5" s="17">
        <v>5113</v>
      </c>
      <c r="JR5" s="17">
        <v>5122</v>
      </c>
      <c r="JS5" s="17">
        <v>5129</v>
      </c>
      <c r="JT5" s="17">
        <v>5132</v>
      </c>
      <c r="JU5" s="17">
        <v>5134</v>
      </c>
    </row>
    <row r="6" spans="1:281" s="82" customFormat="1" ht="24.75" customHeight="1">
      <c r="A6" s="80">
        <f>'2022-2024 mjcc'!D8</f>
        <v>1005</v>
      </c>
      <c r="B6" s="80"/>
      <c r="C6" s="31" t="str">
        <f>'2022-2024 mjcc'!F8</f>
        <v xml:space="preserve"> Պարգևավճարներ և պատվովճարներ </v>
      </c>
      <c r="D6" s="31">
        <f t="shared" ref="D6:BO6" si="0">SUM(D7:D10)</f>
        <v>11027974.6</v>
      </c>
      <c r="E6" s="31">
        <f t="shared" si="0"/>
        <v>11342270.300000001</v>
      </c>
      <c r="F6" s="31">
        <f t="shared" si="0"/>
        <v>0</v>
      </c>
      <c r="G6" s="31">
        <f t="shared" si="0"/>
        <v>0</v>
      </c>
      <c r="H6" s="31">
        <f t="shared" si="0"/>
        <v>0</v>
      </c>
      <c r="I6" s="31">
        <f t="shared" si="0"/>
        <v>0</v>
      </c>
      <c r="J6" s="31">
        <f t="shared" si="0"/>
        <v>0</v>
      </c>
      <c r="K6" s="31">
        <f t="shared" si="0"/>
        <v>0</v>
      </c>
      <c r="L6" s="31">
        <f t="shared" si="0"/>
        <v>660.5</v>
      </c>
      <c r="M6" s="31">
        <f t="shared" si="0"/>
        <v>0</v>
      </c>
      <c r="N6" s="31">
        <f t="shared" si="0"/>
        <v>0</v>
      </c>
      <c r="O6" s="31">
        <f t="shared" si="0"/>
        <v>0</v>
      </c>
      <c r="P6" s="31">
        <f t="shared" si="0"/>
        <v>0</v>
      </c>
      <c r="Q6" s="31">
        <f t="shared" si="0"/>
        <v>0</v>
      </c>
      <c r="R6" s="31">
        <f t="shared" si="0"/>
        <v>0</v>
      </c>
      <c r="S6" s="31">
        <f t="shared" si="0"/>
        <v>0</v>
      </c>
      <c r="T6" s="31">
        <f t="shared" si="0"/>
        <v>0</v>
      </c>
      <c r="U6" s="31">
        <f t="shared" si="0"/>
        <v>0</v>
      </c>
      <c r="V6" s="31">
        <f t="shared" si="0"/>
        <v>0</v>
      </c>
      <c r="W6" s="31">
        <f t="shared" si="0"/>
        <v>0</v>
      </c>
      <c r="X6" s="31">
        <f t="shared" si="0"/>
        <v>0</v>
      </c>
      <c r="Y6" s="31">
        <f t="shared" si="0"/>
        <v>0</v>
      </c>
      <c r="Z6" s="31">
        <f t="shared" si="0"/>
        <v>0</v>
      </c>
      <c r="AA6" s="31">
        <f t="shared" si="0"/>
        <v>0</v>
      </c>
      <c r="AB6" s="31">
        <f t="shared" si="0"/>
        <v>0</v>
      </c>
      <c r="AC6" s="31">
        <f t="shared" si="0"/>
        <v>0</v>
      </c>
      <c r="AD6" s="31">
        <f t="shared" si="0"/>
        <v>0</v>
      </c>
      <c r="AE6" s="31">
        <f t="shared" si="0"/>
        <v>0</v>
      </c>
      <c r="AF6" s="31">
        <f t="shared" si="0"/>
        <v>0</v>
      </c>
      <c r="AG6" s="31">
        <f t="shared" si="0"/>
        <v>0</v>
      </c>
      <c r="AH6" s="31">
        <f t="shared" si="0"/>
        <v>0</v>
      </c>
      <c r="AI6" s="31">
        <f t="shared" si="0"/>
        <v>0</v>
      </c>
      <c r="AJ6" s="31">
        <f t="shared" si="0"/>
        <v>0</v>
      </c>
      <c r="AK6" s="31">
        <f t="shared" si="0"/>
        <v>0</v>
      </c>
      <c r="AL6" s="31">
        <f t="shared" si="0"/>
        <v>0</v>
      </c>
      <c r="AM6" s="31">
        <f t="shared" si="0"/>
        <v>0</v>
      </c>
      <c r="AN6" s="31">
        <f t="shared" si="0"/>
        <v>0</v>
      </c>
      <c r="AO6" s="31">
        <f t="shared" si="0"/>
        <v>0</v>
      </c>
      <c r="AP6" s="31">
        <f t="shared" si="0"/>
        <v>0</v>
      </c>
      <c r="AQ6" s="31">
        <f t="shared" si="0"/>
        <v>163441.70000000001</v>
      </c>
      <c r="AR6" s="31">
        <f t="shared" si="0"/>
        <v>0</v>
      </c>
      <c r="AS6" s="31">
        <f t="shared" si="0"/>
        <v>0</v>
      </c>
      <c r="AT6" s="31">
        <f t="shared" si="0"/>
        <v>0</v>
      </c>
      <c r="AU6" s="31">
        <f t="shared" si="0"/>
        <v>0</v>
      </c>
      <c r="AV6" s="31">
        <f t="shared" si="0"/>
        <v>11178168.100000001</v>
      </c>
      <c r="AW6" s="31">
        <f t="shared" si="0"/>
        <v>0</v>
      </c>
      <c r="AX6" s="31">
        <f t="shared" si="0"/>
        <v>0</v>
      </c>
      <c r="AY6" s="31">
        <f t="shared" si="0"/>
        <v>0</v>
      </c>
      <c r="AZ6" s="31">
        <f t="shared" si="0"/>
        <v>0</v>
      </c>
      <c r="BA6" s="31">
        <f t="shared" si="0"/>
        <v>0</v>
      </c>
      <c r="BB6" s="31">
        <f t="shared" si="0"/>
        <v>0</v>
      </c>
      <c r="BC6" s="31">
        <f t="shared" si="0"/>
        <v>0</v>
      </c>
      <c r="BD6" s="31">
        <f t="shared" si="0"/>
        <v>0</v>
      </c>
      <c r="BE6" s="31">
        <f t="shared" si="0"/>
        <v>0</v>
      </c>
      <c r="BF6" s="31">
        <f t="shared" si="0"/>
        <v>0</v>
      </c>
      <c r="BG6" s="31">
        <f t="shared" si="0"/>
        <v>11261294.5</v>
      </c>
      <c r="BH6" s="31">
        <f t="shared" si="0"/>
        <v>11261294.5</v>
      </c>
      <c r="BI6" s="31">
        <f t="shared" si="0"/>
        <v>0</v>
      </c>
      <c r="BJ6" s="31">
        <f t="shared" si="0"/>
        <v>0</v>
      </c>
      <c r="BK6" s="31">
        <f t="shared" si="0"/>
        <v>0</v>
      </c>
      <c r="BL6" s="31">
        <f t="shared" si="0"/>
        <v>0</v>
      </c>
      <c r="BM6" s="31">
        <f t="shared" si="0"/>
        <v>0</v>
      </c>
      <c r="BN6" s="31">
        <f t="shared" si="0"/>
        <v>0</v>
      </c>
      <c r="BO6" s="31">
        <f t="shared" si="0"/>
        <v>598.9</v>
      </c>
      <c r="BP6" s="31">
        <f t="shared" ref="BP6:EA6" si="1">SUM(BP7:BP10)</f>
        <v>0</v>
      </c>
      <c r="BQ6" s="31">
        <f t="shared" si="1"/>
        <v>0</v>
      </c>
      <c r="BR6" s="31">
        <f t="shared" si="1"/>
        <v>0</v>
      </c>
      <c r="BS6" s="31">
        <f t="shared" si="1"/>
        <v>0</v>
      </c>
      <c r="BT6" s="31">
        <f t="shared" si="1"/>
        <v>0</v>
      </c>
      <c r="BU6" s="31">
        <f t="shared" si="1"/>
        <v>0</v>
      </c>
      <c r="BV6" s="31">
        <f t="shared" si="1"/>
        <v>0</v>
      </c>
      <c r="BW6" s="31">
        <f t="shared" si="1"/>
        <v>0</v>
      </c>
      <c r="BX6" s="31">
        <f t="shared" si="1"/>
        <v>0</v>
      </c>
      <c r="BY6" s="31">
        <f t="shared" si="1"/>
        <v>0</v>
      </c>
      <c r="BZ6" s="31">
        <f t="shared" si="1"/>
        <v>0</v>
      </c>
      <c r="CA6" s="31">
        <f t="shared" si="1"/>
        <v>0</v>
      </c>
      <c r="CB6" s="31">
        <f t="shared" si="1"/>
        <v>0</v>
      </c>
      <c r="CC6" s="31">
        <f t="shared" si="1"/>
        <v>0</v>
      </c>
      <c r="CD6" s="31">
        <f t="shared" si="1"/>
        <v>0</v>
      </c>
      <c r="CE6" s="31">
        <f t="shared" si="1"/>
        <v>0</v>
      </c>
      <c r="CF6" s="31">
        <f t="shared" si="1"/>
        <v>0</v>
      </c>
      <c r="CG6" s="31">
        <f t="shared" si="1"/>
        <v>0</v>
      </c>
      <c r="CH6" s="31">
        <f t="shared" si="1"/>
        <v>0</v>
      </c>
      <c r="CI6" s="31">
        <f t="shared" si="1"/>
        <v>0</v>
      </c>
      <c r="CJ6" s="31">
        <f t="shared" si="1"/>
        <v>0</v>
      </c>
      <c r="CK6" s="31">
        <f t="shared" si="1"/>
        <v>0</v>
      </c>
      <c r="CL6" s="31">
        <f t="shared" si="1"/>
        <v>0</v>
      </c>
      <c r="CM6" s="31">
        <f t="shared" si="1"/>
        <v>0</v>
      </c>
      <c r="CN6" s="31">
        <f t="shared" si="1"/>
        <v>0</v>
      </c>
      <c r="CO6" s="31">
        <f t="shared" si="1"/>
        <v>0</v>
      </c>
      <c r="CP6" s="31">
        <f t="shared" si="1"/>
        <v>0</v>
      </c>
      <c r="CQ6" s="31">
        <f t="shared" si="1"/>
        <v>0</v>
      </c>
      <c r="CR6" s="31">
        <f t="shared" si="1"/>
        <v>0</v>
      </c>
      <c r="CS6" s="31">
        <f t="shared" si="1"/>
        <v>0</v>
      </c>
      <c r="CT6" s="31">
        <f t="shared" si="1"/>
        <v>163200</v>
      </c>
      <c r="CU6" s="31">
        <f t="shared" si="1"/>
        <v>0</v>
      </c>
      <c r="CV6" s="31">
        <f t="shared" si="1"/>
        <v>0</v>
      </c>
      <c r="CW6" s="31">
        <f t="shared" si="1"/>
        <v>0</v>
      </c>
      <c r="CX6" s="31">
        <f t="shared" si="1"/>
        <v>0</v>
      </c>
      <c r="CY6" s="31">
        <f t="shared" si="1"/>
        <v>11097495.6</v>
      </c>
      <c r="CZ6" s="31">
        <f t="shared" si="1"/>
        <v>0</v>
      </c>
      <c r="DA6" s="31">
        <f t="shared" si="1"/>
        <v>0</v>
      </c>
      <c r="DB6" s="31">
        <f t="shared" si="1"/>
        <v>0</v>
      </c>
      <c r="DC6" s="31">
        <f t="shared" si="1"/>
        <v>0</v>
      </c>
      <c r="DD6" s="31">
        <f t="shared" si="1"/>
        <v>0</v>
      </c>
      <c r="DE6" s="31">
        <f t="shared" si="1"/>
        <v>0</v>
      </c>
      <c r="DF6" s="31">
        <f t="shared" si="1"/>
        <v>0</v>
      </c>
      <c r="DG6" s="31">
        <f t="shared" si="1"/>
        <v>0</v>
      </c>
      <c r="DH6" s="31">
        <f t="shared" si="1"/>
        <v>0</v>
      </c>
      <c r="DI6" s="31">
        <f t="shared" si="1"/>
        <v>0</v>
      </c>
      <c r="DJ6" s="31">
        <f t="shared" si="1"/>
        <v>11279978.9</v>
      </c>
      <c r="DK6" s="31">
        <f t="shared" si="1"/>
        <v>11279978.859999999</v>
      </c>
      <c r="DL6" s="31">
        <f t="shared" si="1"/>
        <v>0</v>
      </c>
      <c r="DM6" s="31">
        <f t="shared" si="1"/>
        <v>0</v>
      </c>
      <c r="DN6" s="31">
        <f t="shared" si="1"/>
        <v>0</v>
      </c>
      <c r="DO6" s="31">
        <f t="shared" si="1"/>
        <v>0</v>
      </c>
      <c r="DP6" s="31">
        <f t="shared" si="1"/>
        <v>0</v>
      </c>
      <c r="DQ6" s="31">
        <f t="shared" si="1"/>
        <v>0</v>
      </c>
      <c r="DR6" s="31">
        <f t="shared" si="1"/>
        <v>650.86</v>
      </c>
      <c r="DS6" s="31">
        <f t="shared" si="1"/>
        <v>0</v>
      </c>
      <c r="DT6" s="31">
        <f t="shared" si="1"/>
        <v>0</v>
      </c>
      <c r="DU6" s="31">
        <f t="shared" si="1"/>
        <v>0</v>
      </c>
      <c r="DV6" s="31">
        <f t="shared" si="1"/>
        <v>0</v>
      </c>
      <c r="DW6" s="31">
        <f t="shared" si="1"/>
        <v>0</v>
      </c>
      <c r="DX6" s="31">
        <f t="shared" si="1"/>
        <v>0</v>
      </c>
      <c r="DY6" s="31">
        <f t="shared" si="1"/>
        <v>0</v>
      </c>
      <c r="DZ6" s="31">
        <f t="shared" si="1"/>
        <v>0</v>
      </c>
      <c r="EA6" s="31">
        <f t="shared" si="1"/>
        <v>0</v>
      </c>
      <c r="EB6" s="31">
        <f t="shared" ref="EB6:GN6" si="2">SUM(EB7:EB10)</f>
        <v>0</v>
      </c>
      <c r="EC6" s="31">
        <f t="shared" si="2"/>
        <v>0</v>
      </c>
      <c r="ED6" s="31">
        <f t="shared" si="2"/>
        <v>0</v>
      </c>
      <c r="EE6" s="31">
        <f t="shared" si="2"/>
        <v>0</v>
      </c>
      <c r="EF6" s="31">
        <f t="shared" si="2"/>
        <v>0</v>
      </c>
      <c r="EG6" s="31">
        <f t="shared" si="2"/>
        <v>0</v>
      </c>
      <c r="EH6" s="31">
        <f t="shared" si="2"/>
        <v>0</v>
      </c>
      <c r="EI6" s="31">
        <f t="shared" si="2"/>
        <v>0</v>
      </c>
      <c r="EJ6" s="31">
        <f t="shared" si="2"/>
        <v>0</v>
      </c>
      <c r="EK6" s="31">
        <f t="shared" si="2"/>
        <v>0</v>
      </c>
      <c r="EL6" s="31">
        <f t="shared" si="2"/>
        <v>0</v>
      </c>
      <c r="EM6" s="31">
        <f t="shared" si="2"/>
        <v>0</v>
      </c>
      <c r="EN6" s="31">
        <f t="shared" si="2"/>
        <v>0</v>
      </c>
      <c r="EO6" s="31">
        <f t="shared" si="2"/>
        <v>0</v>
      </c>
      <c r="EP6" s="31">
        <f t="shared" si="2"/>
        <v>0</v>
      </c>
      <c r="EQ6" s="31">
        <f t="shared" si="2"/>
        <v>0</v>
      </c>
      <c r="ER6" s="31">
        <f t="shared" si="2"/>
        <v>0</v>
      </c>
      <c r="ES6" s="31">
        <f t="shared" si="2"/>
        <v>0</v>
      </c>
      <c r="ET6" s="31">
        <f t="shared" si="2"/>
        <v>0</v>
      </c>
      <c r="EU6" s="31">
        <f t="shared" si="2"/>
        <v>0</v>
      </c>
      <c r="EV6" s="31">
        <f t="shared" si="2"/>
        <v>0</v>
      </c>
      <c r="EW6" s="31">
        <f t="shared" si="2"/>
        <v>193800</v>
      </c>
      <c r="EX6" s="31">
        <f t="shared" si="2"/>
        <v>0</v>
      </c>
      <c r="EY6" s="31">
        <f t="shared" si="2"/>
        <v>0</v>
      </c>
      <c r="EZ6" s="31">
        <f t="shared" si="2"/>
        <v>0</v>
      </c>
      <c r="FA6" s="31">
        <f t="shared" si="2"/>
        <v>0</v>
      </c>
      <c r="FB6" s="31">
        <f t="shared" si="2"/>
        <v>11085528</v>
      </c>
      <c r="FC6" s="31">
        <f t="shared" si="2"/>
        <v>0</v>
      </c>
      <c r="FD6" s="31">
        <f t="shared" si="2"/>
        <v>0</v>
      </c>
      <c r="FE6" s="31">
        <f t="shared" si="2"/>
        <v>0</v>
      </c>
      <c r="FF6" s="31">
        <f t="shared" si="2"/>
        <v>0</v>
      </c>
      <c r="FG6" s="31">
        <f t="shared" si="2"/>
        <v>0</v>
      </c>
      <c r="FH6" s="31">
        <f t="shared" si="2"/>
        <v>0</v>
      </c>
      <c r="FI6" s="31">
        <f t="shared" si="2"/>
        <v>0</v>
      </c>
      <c r="FJ6" s="31">
        <f t="shared" ref="FJ6" si="3">SUM(FJ7:FJ10)</f>
        <v>0</v>
      </c>
      <c r="FK6" s="31">
        <f t="shared" si="2"/>
        <v>0</v>
      </c>
      <c r="FL6" s="31">
        <f t="shared" si="2"/>
        <v>0</v>
      </c>
      <c r="FM6" s="31">
        <f t="shared" si="2"/>
        <v>0</v>
      </c>
      <c r="FN6" s="31">
        <f t="shared" si="2"/>
        <v>11231978.9</v>
      </c>
      <c r="FO6" s="31">
        <f t="shared" si="2"/>
        <v>1331978.8600000001</v>
      </c>
      <c r="FP6" s="31">
        <f t="shared" si="2"/>
        <v>0</v>
      </c>
      <c r="FQ6" s="31">
        <f t="shared" si="2"/>
        <v>0</v>
      </c>
      <c r="FR6" s="31">
        <f t="shared" si="2"/>
        <v>0</v>
      </c>
      <c r="FS6" s="31">
        <f t="shared" si="2"/>
        <v>0</v>
      </c>
      <c r="FT6" s="31">
        <f t="shared" si="2"/>
        <v>0</v>
      </c>
      <c r="FU6" s="31">
        <f t="shared" si="2"/>
        <v>0</v>
      </c>
      <c r="FV6" s="31">
        <f t="shared" si="2"/>
        <v>650.86</v>
      </c>
      <c r="FW6" s="31">
        <f t="shared" si="2"/>
        <v>0</v>
      </c>
      <c r="FX6" s="31">
        <f t="shared" si="2"/>
        <v>0</v>
      </c>
      <c r="FY6" s="31">
        <f t="shared" si="2"/>
        <v>0</v>
      </c>
      <c r="FZ6" s="31">
        <f t="shared" si="2"/>
        <v>0</v>
      </c>
      <c r="GA6" s="31">
        <f t="shared" si="2"/>
        <v>0</v>
      </c>
      <c r="GB6" s="31">
        <f t="shared" si="2"/>
        <v>0</v>
      </c>
      <c r="GC6" s="31">
        <f t="shared" si="2"/>
        <v>0</v>
      </c>
      <c r="GD6" s="31">
        <f t="shared" si="2"/>
        <v>0</v>
      </c>
      <c r="GE6" s="31">
        <f t="shared" si="2"/>
        <v>0</v>
      </c>
      <c r="GF6" s="31">
        <f t="shared" si="2"/>
        <v>0</v>
      </c>
      <c r="GG6" s="31">
        <f t="shared" si="2"/>
        <v>0</v>
      </c>
      <c r="GH6" s="31">
        <f t="shared" si="2"/>
        <v>0</v>
      </c>
      <c r="GI6" s="31">
        <f t="shared" si="2"/>
        <v>0</v>
      </c>
      <c r="GJ6" s="31">
        <f t="shared" si="2"/>
        <v>0</v>
      </c>
      <c r="GK6" s="31">
        <f t="shared" si="2"/>
        <v>0</v>
      </c>
      <c r="GL6" s="31">
        <f t="shared" si="2"/>
        <v>0</v>
      </c>
      <c r="GM6" s="31">
        <f t="shared" si="2"/>
        <v>0</v>
      </c>
      <c r="GN6" s="31">
        <f t="shared" si="2"/>
        <v>0</v>
      </c>
      <c r="GO6" s="31">
        <f t="shared" ref="GO6:JA6" si="4">SUM(GO7:GO10)</f>
        <v>0</v>
      </c>
      <c r="GP6" s="31">
        <f t="shared" si="4"/>
        <v>0</v>
      </c>
      <c r="GQ6" s="31">
        <f t="shared" si="4"/>
        <v>0</v>
      </c>
      <c r="GR6" s="31">
        <f t="shared" si="4"/>
        <v>0</v>
      </c>
      <c r="GS6" s="31">
        <f t="shared" si="4"/>
        <v>0</v>
      </c>
      <c r="GT6" s="31">
        <f t="shared" si="4"/>
        <v>0</v>
      </c>
      <c r="GU6" s="31">
        <f t="shared" si="4"/>
        <v>0</v>
      </c>
      <c r="GV6" s="31">
        <f t="shared" si="4"/>
        <v>0</v>
      </c>
      <c r="GW6" s="31">
        <f t="shared" si="4"/>
        <v>0</v>
      </c>
      <c r="GX6" s="31">
        <f t="shared" si="4"/>
        <v>0</v>
      </c>
      <c r="GY6" s="31">
        <f t="shared" si="4"/>
        <v>0</v>
      </c>
      <c r="GZ6" s="31">
        <f t="shared" si="4"/>
        <v>0</v>
      </c>
      <c r="HA6" s="31">
        <f t="shared" si="4"/>
        <v>193800</v>
      </c>
      <c r="HB6" s="31">
        <f t="shared" si="4"/>
        <v>0</v>
      </c>
      <c r="HC6" s="31">
        <f t="shared" si="4"/>
        <v>0</v>
      </c>
      <c r="HD6" s="31">
        <f t="shared" si="4"/>
        <v>0</v>
      </c>
      <c r="HE6" s="31">
        <f t="shared" si="4"/>
        <v>0</v>
      </c>
      <c r="HF6" s="31">
        <f t="shared" si="4"/>
        <v>1137528</v>
      </c>
      <c r="HG6" s="31">
        <f t="shared" si="4"/>
        <v>0</v>
      </c>
      <c r="HH6" s="31">
        <f t="shared" si="4"/>
        <v>0</v>
      </c>
      <c r="HI6" s="31">
        <f t="shared" si="4"/>
        <v>0</v>
      </c>
      <c r="HJ6" s="31">
        <f t="shared" si="4"/>
        <v>0</v>
      </c>
      <c r="HK6" s="31">
        <f t="shared" si="4"/>
        <v>0</v>
      </c>
      <c r="HL6" s="31">
        <f t="shared" si="4"/>
        <v>0</v>
      </c>
      <c r="HM6" s="31">
        <f t="shared" si="4"/>
        <v>0</v>
      </c>
      <c r="HN6" s="31">
        <f t="shared" ref="HN6" si="5">SUM(HN7:HN10)</f>
        <v>0</v>
      </c>
      <c r="HO6" s="31">
        <f t="shared" si="4"/>
        <v>0</v>
      </c>
      <c r="HP6" s="31">
        <f t="shared" si="4"/>
        <v>0</v>
      </c>
      <c r="HQ6" s="31">
        <f t="shared" si="4"/>
        <v>0</v>
      </c>
      <c r="HR6" s="31">
        <f t="shared" si="4"/>
        <v>11225978.9</v>
      </c>
      <c r="HS6" s="31">
        <f t="shared" si="4"/>
        <v>1325978.8600000001</v>
      </c>
      <c r="HT6" s="31">
        <f t="shared" si="4"/>
        <v>0</v>
      </c>
      <c r="HU6" s="31">
        <f t="shared" si="4"/>
        <v>0</v>
      </c>
      <c r="HV6" s="31">
        <f t="shared" si="4"/>
        <v>0</v>
      </c>
      <c r="HW6" s="31">
        <f t="shared" si="4"/>
        <v>0</v>
      </c>
      <c r="HX6" s="31">
        <f t="shared" si="4"/>
        <v>0</v>
      </c>
      <c r="HY6" s="31">
        <f t="shared" si="4"/>
        <v>0</v>
      </c>
      <c r="HZ6" s="31">
        <f t="shared" si="4"/>
        <v>650.86</v>
      </c>
      <c r="IA6" s="31">
        <f t="shared" si="4"/>
        <v>0</v>
      </c>
      <c r="IB6" s="31">
        <f t="shared" si="4"/>
        <v>0</v>
      </c>
      <c r="IC6" s="31">
        <f t="shared" si="4"/>
        <v>0</v>
      </c>
      <c r="ID6" s="31">
        <f t="shared" si="4"/>
        <v>0</v>
      </c>
      <c r="IE6" s="31">
        <f t="shared" si="4"/>
        <v>0</v>
      </c>
      <c r="IF6" s="31">
        <f t="shared" si="4"/>
        <v>0</v>
      </c>
      <c r="IG6" s="31">
        <f t="shared" si="4"/>
        <v>0</v>
      </c>
      <c r="IH6" s="31">
        <f t="shared" si="4"/>
        <v>0</v>
      </c>
      <c r="II6" s="31">
        <f t="shared" si="4"/>
        <v>0</v>
      </c>
      <c r="IJ6" s="31">
        <f t="shared" si="4"/>
        <v>0</v>
      </c>
      <c r="IK6" s="31">
        <f t="shared" si="4"/>
        <v>0</v>
      </c>
      <c r="IL6" s="31">
        <f t="shared" si="4"/>
        <v>0</v>
      </c>
      <c r="IM6" s="31">
        <f t="shared" si="4"/>
        <v>0</v>
      </c>
      <c r="IN6" s="31">
        <f t="shared" si="4"/>
        <v>0</v>
      </c>
      <c r="IO6" s="31">
        <f t="shared" si="4"/>
        <v>0</v>
      </c>
      <c r="IP6" s="31">
        <f t="shared" si="4"/>
        <v>0</v>
      </c>
      <c r="IQ6" s="31">
        <f t="shared" si="4"/>
        <v>0</v>
      </c>
      <c r="IR6" s="31">
        <f t="shared" si="4"/>
        <v>0</v>
      </c>
      <c r="IS6" s="31">
        <f t="shared" si="4"/>
        <v>0</v>
      </c>
      <c r="IT6" s="31">
        <f t="shared" si="4"/>
        <v>0</v>
      </c>
      <c r="IU6" s="31">
        <f t="shared" si="4"/>
        <v>0</v>
      </c>
      <c r="IV6" s="31">
        <f t="shared" si="4"/>
        <v>0</v>
      </c>
      <c r="IW6" s="31">
        <f t="shared" si="4"/>
        <v>0</v>
      </c>
      <c r="IX6" s="31">
        <f t="shared" si="4"/>
        <v>0</v>
      </c>
      <c r="IY6" s="31">
        <f t="shared" si="4"/>
        <v>0</v>
      </c>
      <c r="IZ6" s="31">
        <f t="shared" si="4"/>
        <v>0</v>
      </c>
      <c r="JA6" s="31">
        <f t="shared" si="4"/>
        <v>0</v>
      </c>
      <c r="JB6" s="31">
        <f t="shared" ref="JB6:JU6" si="6">SUM(JB7:JB10)</f>
        <v>0</v>
      </c>
      <c r="JC6" s="31">
        <f t="shared" si="6"/>
        <v>0</v>
      </c>
      <c r="JD6" s="31">
        <f t="shared" si="6"/>
        <v>0</v>
      </c>
      <c r="JE6" s="31">
        <f t="shared" si="6"/>
        <v>193800</v>
      </c>
      <c r="JF6" s="31">
        <f t="shared" si="6"/>
        <v>0</v>
      </c>
      <c r="JG6" s="31">
        <f t="shared" si="6"/>
        <v>0</v>
      </c>
      <c r="JH6" s="31">
        <f t="shared" si="6"/>
        <v>0</v>
      </c>
      <c r="JI6" s="31">
        <f t="shared" si="6"/>
        <v>0</v>
      </c>
      <c r="JJ6" s="31">
        <f t="shared" si="6"/>
        <v>1131528</v>
      </c>
      <c r="JK6" s="31">
        <f t="shared" si="6"/>
        <v>0</v>
      </c>
      <c r="JL6" s="31">
        <f t="shared" si="6"/>
        <v>0</v>
      </c>
      <c r="JM6" s="31">
        <f t="shared" si="6"/>
        <v>0</v>
      </c>
      <c r="JN6" s="31">
        <f t="shared" si="6"/>
        <v>0</v>
      </c>
      <c r="JO6" s="31">
        <f t="shared" si="6"/>
        <v>0</v>
      </c>
      <c r="JP6" s="31">
        <f t="shared" si="6"/>
        <v>0</v>
      </c>
      <c r="JQ6" s="31">
        <f t="shared" si="6"/>
        <v>0</v>
      </c>
      <c r="JR6" s="31">
        <f t="shared" ref="JR6" si="7">SUM(JR7:JR10)</f>
        <v>0</v>
      </c>
      <c r="JS6" s="31">
        <f t="shared" si="6"/>
        <v>0</v>
      </c>
      <c r="JT6" s="31">
        <f t="shared" si="6"/>
        <v>0</v>
      </c>
      <c r="JU6" s="31">
        <f t="shared" si="6"/>
        <v>0</v>
      </c>
    </row>
    <row r="7" spans="1:281" ht="38.25">
      <c r="A7" s="40"/>
      <c r="B7" s="40" t="str">
        <f>'2022-2024 mjcc'!E9</f>
        <v xml:space="preserve"> 11001</v>
      </c>
      <c r="C7" s="27" t="str">
        <f>'2022-2024 mjcc'!F9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7" s="27">
        <f>'2022-2024 mjcc'!G9</f>
        <v>540.20000000000005</v>
      </c>
      <c r="E7" s="27">
        <f>SUM(F7:BF7)</f>
        <v>660.5</v>
      </c>
      <c r="F7" s="16"/>
      <c r="G7" s="16"/>
      <c r="H7" s="16"/>
      <c r="I7" s="16"/>
      <c r="J7" s="16"/>
      <c r="K7" s="16"/>
      <c r="L7" s="16">
        <v>660.5</v>
      </c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5">
        <f>'2022-2024 mjcc'!I9</f>
        <v>598.9</v>
      </c>
      <c r="BH7" s="15">
        <f>SUM(BI7:DI7)</f>
        <v>598.9</v>
      </c>
      <c r="BI7" s="16"/>
      <c r="BJ7" s="16"/>
      <c r="BK7" s="16"/>
      <c r="BL7" s="16"/>
      <c r="BM7" s="16"/>
      <c r="BN7" s="16"/>
      <c r="BO7" s="16">
        <v>598.9</v>
      </c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5">
        <f>'2022-2024 mjcc'!J9</f>
        <v>650.9</v>
      </c>
      <c r="DK7" s="28">
        <f t="shared" ref="DK7:DK10" si="8">SUM(DL7:FM7)</f>
        <v>650.86</v>
      </c>
      <c r="DL7" s="16"/>
      <c r="DM7" s="16"/>
      <c r="DN7" s="16"/>
      <c r="DO7" s="16"/>
      <c r="DP7" s="16"/>
      <c r="DQ7" s="16"/>
      <c r="DR7" s="16">
        <v>650.86</v>
      </c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5">
        <f>'2022-2024 mjcc'!K9</f>
        <v>650.9</v>
      </c>
      <c r="FO7" s="15">
        <f>SUM(FP7:HQ7)</f>
        <v>650.86</v>
      </c>
      <c r="FP7" s="16"/>
      <c r="FQ7" s="16"/>
      <c r="FR7" s="16"/>
      <c r="FS7" s="16"/>
      <c r="FT7" s="16"/>
      <c r="FU7" s="16"/>
      <c r="FV7" s="16">
        <v>650.86</v>
      </c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5">
        <f>'2022-2024 mjcc'!L9</f>
        <v>650.9</v>
      </c>
      <c r="HS7" s="15">
        <f>SUM(HT7:JU7)</f>
        <v>650.86</v>
      </c>
      <c r="HT7" s="16"/>
      <c r="HU7" s="16"/>
      <c r="HV7" s="16"/>
      <c r="HW7" s="16"/>
      <c r="HX7" s="16"/>
      <c r="HY7" s="16"/>
      <c r="HZ7" s="16">
        <v>650.86</v>
      </c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</row>
    <row r="8" spans="1:281" ht="51">
      <c r="A8" s="40"/>
      <c r="B8" s="40" t="str">
        <f>'2022-2024 mjcc'!E10</f>
        <v xml:space="preserve"> 12001</v>
      </c>
      <c r="C8" s="27" t="str">
        <f>'2022-2024 mjcc'!F10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8" s="27">
        <f>'2022-2024 mjcc'!G10</f>
        <v>10593146.4</v>
      </c>
      <c r="E8" s="27">
        <f>SUM(F8:BF8)</f>
        <v>10920201.800000001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43">
        <v>10920201.800000001</v>
      </c>
      <c r="AW8" s="43"/>
      <c r="AX8" s="16"/>
      <c r="AY8" s="16"/>
      <c r="AZ8" s="16"/>
      <c r="BA8" s="16"/>
      <c r="BB8" s="16"/>
      <c r="BC8" s="16"/>
      <c r="BD8" s="16"/>
      <c r="BE8" s="16"/>
      <c r="BF8" s="16"/>
      <c r="BG8" s="15">
        <f>'2022-2024 mjcc'!I10</f>
        <v>10898295.6</v>
      </c>
      <c r="BH8" s="15">
        <f t="shared" ref="BH8:BH60" si="9">SUM(BI8:DI8)</f>
        <v>10898295.6</v>
      </c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43">
        <v>10898295.6</v>
      </c>
      <c r="CZ8" s="43"/>
      <c r="DA8" s="16"/>
      <c r="DB8" s="16"/>
      <c r="DC8" s="16"/>
      <c r="DD8" s="16"/>
      <c r="DE8" s="16"/>
      <c r="DF8" s="16"/>
      <c r="DG8" s="16"/>
      <c r="DH8" s="16"/>
      <c r="DI8" s="16"/>
      <c r="DJ8" s="15">
        <f>'2022-2024 mjcc'!J10</f>
        <v>11000328</v>
      </c>
      <c r="DK8" s="28">
        <f t="shared" si="8"/>
        <v>11000328</v>
      </c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43">
        <v>11000328</v>
      </c>
      <c r="FC8" s="43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5">
        <f>'2022-2024 mjcc'!K10</f>
        <v>11000328</v>
      </c>
      <c r="FO8" s="15">
        <f>SUM(FP8:HQ8)</f>
        <v>1100328</v>
      </c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43">
        <v>1100328</v>
      </c>
      <c r="HG8" s="43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5">
        <f>'2022-2024 mjcc'!L10</f>
        <v>11000328</v>
      </c>
      <c r="HS8" s="15">
        <f t="shared" ref="HS8:HS68" si="10">SUM(HT8:JU8)</f>
        <v>1100328</v>
      </c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43">
        <v>1100328</v>
      </c>
      <c r="JK8" s="43"/>
      <c r="JL8" s="16"/>
      <c r="JM8" s="16"/>
      <c r="JN8" s="16"/>
      <c r="JO8" s="16"/>
      <c r="JP8" s="16"/>
      <c r="JQ8" s="16"/>
      <c r="JR8" s="16"/>
      <c r="JS8" s="16"/>
      <c r="JT8" s="16"/>
      <c r="JU8" s="16"/>
    </row>
    <row r="9" spans="1:281" ht="14.25">
      <c r="A9" s="40"/>
      <c r="B9" s="40" t="str">
        <f>'2022-2024 mjcc'!E11</f>
        <v xml:space="preserve"> 12002</v>
      </c>
      <c r="C9" s="27" t="str">
        <f>'2022-2024 mjcc'!F11</f>
        <v xml:space="preserve"> Վետերանների պատվովճարներ</v>
      </c>
      <c r="D9" s="27">
        <f>'2022-2024 mjcc'!G11</f>
        <v>273450</v>
      </c>
      <c r="E9" s="27">
        <f>SUM(F9:BF9)</f>
        <v>257966.3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43">
        <v>257966.3</v>
      </c>
      <c r="AW9" s="43"/>
      <c r="AX9" s="16"/>
      <c r="AY9" s="16"/>
      <c r="AZ9" s="16"/>
      <c r="BA9" s="16"/>
      <c r="BB9" s="16"/>
      <c r="BC9" s="16"/>
      <c r="BD9" s="16"/>
      <c r="BE9" s="16"/>
      <c r="BF9" s="16"/>
      <c r="BG9" s="15">
        <f>'2022-2024 mjcc'!I11</f>
        <v>199200</v>
      </c>
      <c r="BH9" s="15">
        <f t="shared" si="9"/>
        <v>199200</v>
      </c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43">
        <v>199200</v>
      </c>
      <c r="CZ9" s="43"/>
      <c r="DA9" s="16"/>
      <c r="DB9" s="16"/>
      <c r="DC9" s="16"/>
      <c r="DD9" s="16"/>
      <c r="DE9" s="16"/>
      <c r="DF9" s="16"/>
      <c r="DG9" s="16"/>
      <c r="DH9" s="16"/>
      <c r="DI9" s="16"/>
      <c r="DJ9" s="15">
        <f>'2022-2024 mjcc'!J11</f>
        <v>85200</v>
      </c>
      <c r="DK9" s="28">
        <f t="shared" si="8"/>
        <v>85200</v>
      </c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43">
        <v>85200</v>
      </c>
      <c r="FC9" s="43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5">
        <f>'2022-2024 mjcc'!K11</f>
        <v>37200</v>
      </c>
      <c r="FO9" s="2">
        <f>SUM(FP9:HQ9)</f>
        <v>37200</v>
      </c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43">
        <v>37200</v>
      </c>
      <c r="HG9" s="43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5">
        <f>'2022-2024 mjcc'!L11</f>
        <v>31200</v>
      </c>
      <c r="HS9" s="15">
        <f t="shared" si="10"/>
        <v>31200</v>
      </c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43">
        <v>31200</v>
      </c>
      <c r="JK9" s="43"/>
      <c r="JL9" s="16"/>
      <c r="JM9" s="16"/>
      <c r="JN9" s="16"/>
      <c r="JO9" s="16"/>
      <c r="JP9" s="16"/>
      <c r="JQ9" s="16"/>
      <c r="JR9" s="16"/>
      <c r="JS9" s="16"/>
      <c r="JT9" s="16"/>
      <c r="JU9" s="16"/>
    </row>
    <row r="10" spans="1:281" ht="38.25">
      <c r="A10" s="40"/>
      <c r="B10" s="40" t="str">
        <f>'2022-2024 mjcc'!E12</f>
        <v xml:space="preserve"> 12003</v>
      </c>
      <c r="C10" s="27" t="str">
        <f>'2022-2024 mjcc'!F12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0" s="27">
        <f>'2022-2024 mjcc'!G12</f>
        <v>160838</v>
      </c>
      <c r="E10" s="27">
        <f>SUM(F10:BF10)</f>
        <v>163441.70000000001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43">
        <v>163441.70000000001</v>
      </c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5">
        <f>'2022-2024 mjcc'!I12</f>
        <v>163200</v>
      </c>
      <c r="BH10" s="15">
        <f t="shared" si="9"/>
        <v>163200</v>
      </c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43">
        <v>163200</v>
      </c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5">
        <f>'2022-2024 mjcc'!J12</f>
        <v>193800</v>
      </c>
      <c r="DK10" s="28">
        <f t="shared" si="8"/>
        <v>193800</v>
      </c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43">
        <v>193800</v>
      </c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5">
        <f>'2022-2024 mjcc'!K12</f>
        <v>193800</v>
      </c>
      <c r="FO10" s="15">
        <f>SUM(FP10:HQ10)</f>
        <v>193800</v>
      </c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43">
        <v>193800</v>
      </c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5">
        <f>'2022-2024 mjcc'!L12</f>
        <v>193800</v>
      </c>
      <c r="HS10" s="15">
        <f t="shared" si="10"/>
        <v>193800</v>
      </c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43">
        <v>193800</v>
      </c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</row>
    <row r="11" spans="1:281" s="82" customFormat="1" ht="26.25" customHeight="1">
      <c r="A11" s="80">
        <f>'2022-2024 mjcc'!D13</f>
        <v>1011</v>
      </c>
      <c r="B11" s="80"/>
      <c r="C11" s="31" t="str">
        <f>'2022-2024 mjcc'!F13</f>
        <v xml:space="preserve"> Անապահով սոցիալական խմբերին աջակցություն </v>
      </c>
      <c r="D11" s="31">
        <f>SUM(D12:D17)</f>
        <v>30780326</v>
      </c>
      <c r="E11" s="31">
        <f t="shared" ref="E11:DG11" si="11">SUM(E12:E17)</f>
        <v>32178776.300000001</v>
      </c>
      <c r="F11" s="31">
        <f t="shared" ref="F11:BF11" si="12">SUM(F12:F17)</f>
        <v>0</v>
      </c>
      <c r="G11" s="31">
        <f t="shared" si="12"/>
        <v>0</v>
      </c>
      <c r="H11" s="31">
        <f t="shared" si="12"/>
        <v>0</v>
      </c>
      <c r="I11" s="31">
        <f t="shared" si="12"/>
        <v>0</v>
      </c>
      <c r="J11" s="31">
        <f t="shared" si="12"/>
        <v>0</v>
      </c>
      <c r="K11" s="31">
        <f t="shared" si="12"/>
        <v>0</v>
      </c>
      <c r="L11" s="31">
        <f t="shared" si="12"/>
        <v>314158</v>
      </c>
      <c r="M11" s="31">
        <f t="shared" si="12"/>
        <v>0</v>
      </c>
      <c r="N11" s="31">
        <f t="shared" si="12"/>
        <v>0</v>
      </c>
      <c r="O11" s="31">
        <f t="shared" si="12"/>
        <v>0</v>
      </c>
      <c r="P11" s="31">
        <f t="shared" si="12"/>
        <v>0</v>
      </c>
      <c r="Q11" s="31">
        <f t="shared" si="12"/>
        <v>0</v>
      </c>
      <c r="R11" s="31">
        <f t="shared" si="12"/>
        <v>0</v>
      </c>
      <c r="S11" s="31">
        <f t="shared" si="12"/>
        <v>5677.9</v>
      </c>
      <c r="T11" s="31">
        <f t="shared" si="12"/>
        <v>0</v>
      </c>
      <c r="U11" s="31">
        <f t="shared" si="12"/>
        <v>0</v>
      </c>
      <c r="V11" s="31">
        <f t="shared" si="12"/>
        <v>0</v>
      </c>
      <c r="W11" s="31">
        <f t="shared" si="12"/>
        <v>0</v>
      </c>
      <c r="X11" s="31">
        <f t="shared" si="12"/>
        <v>0</v>
      </c>
      <c r="Y11" s="31">
        <f t="shared" si="12"/>
        <v>0</v>
      </c>
      <c r="Z11" s="31">
        <f t="shared" si="12"/>
        <v>0</v>
      </c>
      <c r="AA11" s="31">
        <f t="shared" si="12"/>
        <v>0</v>
      </c>
      <c r="AB11" s="31">
        <f t="shared" si="12"/>
        <v>0</v>
      </c>
      <c r="AC11" s="31">
        <f t="shared" si="12"/>
        <v>0</v>
      </c>
      <c r="AD11" s="31">
        <f t="shared" si="12"/>
        <v>0</v>
      </c>
      <c r="AE11" s="31">
        <f t="shared" si="12"/>
        <v>0</v>
      </c>
      <c r="AF11" s="31">
        <f t="shared" si="12"/>
        <v>0</v>
      </c>
      <c r="AG11" s="31">
        <f t="shared" si="12"/>
        <v>0</v>
      </c>
      <c r="AH11" s="31">
        <f t="shared" si="12"/>
        <v>0</v>
      </c>
      <c r="AI11" s="31">
        <f t="shared" si="12"/>
        <v>0</v>
      </c>
      <c r="AJ11" s="31">
        <f t="shared" si="12"/>
        <v>0</v>
      </c>
      <c r="AK11" s="31">
        <f t="shared" si="12"/>
        <v>0</v>
      </c>
      <c r="AL11" s="31">
        <f t="shared" si="12"/>
        <v>0</v>
      </c>
      <c r="AM11" s="31">
        <f t="shared" si="12"/>
        <v>0</v>
      </c>
      <c r="AN11" s="31">
        <f t="shared" si="12"/>
        <v>0</v>
      </c>
      <c r="AO11" s="31">
        <f t="shared" si="12"/>
        <v>0</v>
      </c>
      <c r="AP11" s="31">
        <f t="shared" si="12"/>
        <v>0</v>
      </c>
      <c r="AQ11" s="31">
        <f t="shared" si="12"/>
        <v>31372055</v>
      </c>
      <c r="AR11" s="31">
        <f t="shared" si="12"/>
        <v>0</v>
      </c>
      <c r="AS11" s="31">
        <f t="shared" si="12"/>
        <v>0</v>
      </c>
      <c r="AT11" s="31">
        <f t="shared" si="12"/>
        <v>0</v>
      </c>
      <c r="AU11" s="31">
        <f t="shared" si="12"/>
        <v>0</v>
      </c>
      <c r="AV11" s="31">
        <f t="shared" si="12"/>
        <v>486885.4</v>
      </c>
      <c r="AW11" s="31">
        <f t="shared" si="12"/>
        <v>0</v>
      </c>
      <c r="AX11" s="31">
        <f t="shared" si="12"/>
        <v>0</v>
      </c>
      <c r="AY11" s="31">
        <f t="shared" si="12"/>
        <v>0</v>
      </c>
      <c r="AZ11" s="31">
        <f t="shared" si="12"/>
        <v>0</v>
      </c>
      <c r="BA11" s="31">
        <f t="shared" si="12"/>
        <v>0</v>
      </c>
      <c r="BB11" s="31">
        <f t="shared" si="12"/>
        <v>0</v>
      </c>
      <c r="BC11" s="31">
        <f t="shared" si="12"/>
        <v>0</v>
      </c>
      <c r="BD11" s="31">
        <f t="shared" si="12"/>
        <v>0</v>
      </c>
      <c r="BE11" s="31">
        <f t="shared" si="12"/>
        <v>0</v>
      </c>
      <c r="BF11" s="31">
        <f t="shared" si="12"/>
        <v>0</v>
      </c>
      <c r="BG11" s="31">
        <f t="shared" si="11"/>
        <v>37010797.100000001</v>
      </c>
      <c r="BH11" s="31">
        <f t="shared" si="11"/>
        <v>37010797.100000001</v>
      </c>
      <c r="BI11" s="31">
        <f t="shared" si="11"/>
        <v>0</v>
      </c>
      <c r="BJ11" s="31">
        <f t="shared" si="11"/>
        <v>0</v>
      </c>
      <c r="BK11" s="31">
        <f t="shared" si="11"/>
        <v>0</v>
      </c>
      <c r="BL11" s="31">
        <f t="shared" si="11"/>
        <v>0</v>
      </c>
      <c r="BM11" s="31">
        <f t="shared" si="11"/>
        <v>0</v>
      </c>
      <c r="BN11" s="31">
        <f t="shared" si="11"/>
        <v>0</v>
      </c>
      <c r="BO11" s="31">
        <f t="shared" si="11"/>
        <v>366814.4</v>
      </c>
      <c r="BP11" s="31">
        <f t="shared" si="11"/>
        <v>0</v>
      </c>
      <c r="BQ11" s="31">
        <f t="shared" si="11"/>
        <v>0</v>
      </c>
      <c r="BR11" s="31">
        <f t="shared" si="11"/>
        <v>0</v>
      </c>
      <c r="BS11" s="31">
        <f t="shared" si="11"/>
        <v>0</v>
      </c>
      <c r="BT11" s="31">
        <f t="shared" si="11"/>
        <v>0</v>
      </c>
      <c r="BU11" s="31">
        <f t="shared" ref="BU11:CO11" si="13">SUM(BU12:BU17)</f>
        <v>0</v>
      </c>
      <c r="BV11" s="31">
        <f t="shared" si="13"/>
        <v>0</v>
      </c>
      <c r="BW11" s="31">
        <f t="shared" si="13"/>
        <v>0</v>
      </c>
      <c r="BX11" s="31">
        <f t="shared" si="13"/>
        <v>0</v>
      </c>
      <c r="BY11" s="31">
        <f t="shared" si="13"/>
        <v>0</v>
      </c>
      <c r="BZ11" s="31">
        <f t="shared" si="13"/>
        <v>0</v>
      </c>
      <c r="CA11" s="31">
        <f t="shared" si="13"/>
        <v>0</v>
      </c>
      <c r="CB11" s="31">
        <f t="shared" si="13"/>
        <v>0</v>
      </c>
      <c r="CC11" s="31">
        <f t="shared" si="13"/>
        <v>0</v>
      </c>
      <c r="CD11" s="31">
        <f t="shared" si="13"/>
        <v>0</v>
      </c>
      <c r="CE11" s="31">
        <f t="shared" si="13"/>
        <v>0</v>
      </c>
      <c r="CF11" s="31">
        <f t="shared" si="13"/>
        <v>0</v>
      </c>
      <c r="CG11" s="31">
        <f t="shared" si="13"/>
        <v>0</v>
      </c>
      <c r="CH11" s="31">
        <f t="shared" si="13"/>
        <v>0</v>
      </c>
      <c r="CI11" s="31">
        <f t="shared" si="13"/>
        <v>0</v>
      </c>
      <c r="CJ11" s="31">
        <f t="shared" si="13"/>
        <v>0</v>
      </c>
      <c r="CK11" s="31">
        <f t="shared" si="13"/>
        <v>0</v>
      </c>
      <c r="CL11" s="31">
        <f t="shared" si="13"/>
        <v>0</v>
      </c>
      <c r="CM11" s="31">
        <f t="shared" si="13"/>
        <v>0</v>
      </c>
      <c r="CN11" s="31">
        <f t="shared" si="13"/>
        <v>0</v>
      </c>
      <c r="CO11" s="31">
        <f t="shared" si="13"/>
        <v>0</v>
      </c>
      <c r="CP11" s="31">
        <f t="shared" si="11"/>
        <v>0</v>
      </c>
      <c r="CQ11" s="31">
        <f t="shared" si="11"/>
        <v>0</v>
      </c>
      <c r="CR11" s="31">
        <f t="shared" si="11"/>
        <v>0</v>
      </c>
      <c r="CS11" s="31">
        <f t="shared" si="11"/>
        <v>0</v>
      </c>
      <c r="CT11" s="31">
        <f t="shared" si="11"/>
        <v>36643982.700000003</v>
      </c>
      <c r="CU11" s="31">
        <f t="shared" si="11"/>
        <v>0</v>
      </c>
      <c r="CV11" s="31">
        <f t="shared" si="11"/>
        <v>0</v>
      </c>
      <c r="CW11" s="31">
        <f t="shared" si="11"/>
        <v>0</v>
      </c>
      <c r="CX11" s="31">
        <f t="shared" si="11"/>
        <v>0</v>
      </c>
      <c r="CY11" s="31">
        <f t="shared" si="11"/>
        <v>0</v>
      </c>
      <c r="CZ11" s="31">
        <f t="shared" si="11"/>
        <v>0</v>
      </c>
      <c r="DA11" s="31">
        <f t="shared" si="11"/>
        <v>0</v>
      </c>
      <c r="DB11" s="31">
        <f t="shared" si="11"/>
        <v>0</v>
      </c>
      <c r="DC11" s="31">
        <f t="shared" si="11"/>
        <v>0</v>
      </c>
      <c r="DD11" s="31">
        <f t="shared" si="11"/>
        <v>0</v>
      </c>
      <c r="DE11" s="31">
        <f t="shared" si="11"/>
        <v>0</v>
      </c>
      <c r="DF11" s="31">
        <f t="shared" si="11"/>
        <v>0</v>
      </c>
      <c r="DG11" s="31">
        <f t="shared" si="11"/>
        <v>0</v>
      </c>
      <c r="DH11" s="31">
        <f t="shared" ref="DH11:GO11" si="14">SUM(DH12:DH17)</f>
        <v>0</v>
      </c>
      <c r="DI11" s="31">
        <f t="shared" si="14"/>
        <v>0</v>
      </c>
      <c r="DJ11" s="31">
        <f t="shared" si="14"/>
        <v>37046891</v>
      </c>
      <c r="DK11" s="31">
        <f t="shared" si="14"/>
        <v>37046891</v>
      </c>
      <c r="DL11" s="31">
        <f t="shared" si="14"/>
        <v>0</v>
      </c>
      <c r="DM11" s="31">
        <f t="shared" si="14"/>
        <v>0</v>
      </c>
      <c r="DN11" s="31">
        <f t="shared" si="14"/>
        <v>0</v>
      </c>
      <c r="DO11" s="31">
        <f t="shared" si="14"/>
        <v>0</v>
      </c>
      <c r="DP11" s="31">
        <f t="shared" si="14"/>
        <v>0</v>
      </c>
      <c r="DQ11" s="31">
        <f t="shared" si="14"/>
        <v>0</v>
      </c>
      <c r="DR11" s="31">
        <f t="shared" si="14"/>
        <v>366800.9</v>
      </c>
      <c r="DS11" s="31">
        <f t="shared" si="14"/>
        <v>0</v>
      </c>
      <c r="DT11" s="31">
        <f t="shared" si="14"/>
        <v>0</v>
      </c>
      <c r="DU11" s="31">
        <f t="shared" si="14"/>
        <v>0</v>
      </c>
      <c r="DV11" s="31">
        <f t="shared" si="14"/>
        <v>0</v>
      </c>
      <c r="DW11" s="31">
        <f t="shared" si="14"/>
        <v>0</v>
      </c>
      <c r="DX11" s="31">
        <f t="shared" si="14"/>
        <v>0</v>
      </c>
      <c r="DY11" s="31">
        <f t="shared" si="14"/>
        <v>0</v>
      </c>
      <c r="DZ11" s="31">
        <f t="shared" si="14"/>
        <v>0</v>
      </c>
      <c r="EA11" s="31">
        <f t="shared" si="14"/>
        <v>0</v>
      </c>
      <c r="EB11" s="31">
        <f t="shared" si="14"/>
        <v>0</v>
      </c>
      <c r="EC11" s="31">
        <f t="shared" si="14"/>
        <v>0</v>
      </c>
      <c r="ED11" s="31">
        <f t="shared" si="14"/>
        <v>0</v>
      </c>
      <c r="EE11" s="31">
        <f t="shared" si="14"/>
        <v>0</v>
      </c>
      <c r="EF11" s="31">
        <f t="shared" si="14"/>
        <v>0</v>
      </c>
      <c r="EG11" s="31">
        <f t="shared" si="14"/>
        <v>0</v>
      </c>
      <c r="EH11" s="31">
        <f t="shared" si="14"/>
        <v>0</v>
      </c>
      <c r="EI11" s="31">
        <f t="shared" si="14"/>
        <v>0</v>
      </c>
      <c r="EJ11" s="31">
        <f t="shared" si="14"/>
        <v>0</v>
      </c>
      <c r="EK11" s="31">
        <f t="shared" si="14"/>
        <v>0</v>
      </c>
      <c r="EL11" s="31">
        <f t="shared" si="14"/>
        <v>0</v>
      </c>
      <c r="EM11" s="31">
        <f t="shared" si="14"/>
        <v>0</v>
      </c>
      <c r="EN11" s="31">
        <f t="shared" si="14"/>
        <v>0</v>
      </c>
      <c r="EO11" s="31">
        <f t="shared" si="14"/>
        <v>0</v>
      </c>
      <c r="EP11" s="31">
        <f t="shared" si="14"/>
        <v>0</v>
      </c>
      <c r="EQ11" s="31">
        <f t="shared" si="14"/>
        <v>0</v>
      </c>
      <c r="ER11" s="31">
        <f t="shared" si="14"/>
        <v>0</v>
      </c>
      <c r="ES11" s="31">
        <f t="shared" si="14"/>
        <v>0</v>
      </c>
      <c r="ET11" s="31">
        <f t="shared" si="14"/>
        <v>0</v>
      </c>
      <c r="EU11" s="31">
        <f t="shared" si="14"/>
        <v>0</v>
      </c>
      <c r="EV11" s="31">
        <f t="shared" si="14"/>
        <v>0</v>
      </c>
      <c r="EW11" s="31">
        <f t="shared" si="14"/>
        <v>36680090.100000001</v>
      </c>
      <c r="EX11" s="31">
        <f t="shared" si="14"/>
        <v>0</v>
      </c>
      <c r="EY11" s="31">
        <f t="shared" si="14"/>
        <v>0</v>
      </c>
      <c r="EZ11" s="31">
        <f t="shared" si="14"/>
        <v>0</v>
      </c>
      <c r="FA11" s="31">
        <f t="shared" si="14"/>
        <v>0</v>
      </c>
      <c r="FB11" s="31">
        <f t="shared" si="14"/>
        <v>0</v>
      </c>
      <c r="FC11" s="31">
        <f t="shared" si="14"/>
        <v>0</v>
      </c>
      <c r="FD11" s="31">
        <f t="shared" si="14"/>
        <v>0</v>
      </c>
      <c r="FE11" s="31">
        <f t="shared" si="14"/>
        <v>0</v>
      </c>
      <c r="FF11" s="31">
        <f t="shared" si="14"/>
        <v>0</v>
      </c>
      <c r="FG11" s="31">
        <f t="shared" si="14"/>
        <v>0</v>
      </c>
      <c r="FH11" s="31">
        <f t="shared" si="14"/>
        <v>0</v>
      </c>
      <c r="FI11" s="31">
        <f t="shared" si="14"/>
        <v>0</v>
      </c>
      <c r="FJ11" s="31">
        <f t="shared" ref="FJ11" si="15">SUM(FJ12:FJ17)</f>
        <v>0</v>
      </c>
      <c r="FK11" s="31">
        <f t="shared" si="14"/>
        <v>0</v>
      </c>
      <c r="FL11" s="31">
        <f t="shared" ref="FL11:FM11" si="16">SUM(FL12:FL17)</f>
        <v>0</v>
      </c>
      <c r="FM11" s="31">
        <f t="shared" si="16"/>
        <v>0</v>
      </c>
      <c r="FN11" s="31">
        <f t="shared" si="14"/>
        <v>37046891</v>
      </c>
      <c r="FO11" s="31">
        <f t="shared" si="14"/>
        <v>37046891</v>
      </c>
      <c r="FP11" s="31">
        <f t="shared" si="14"/>
        <v>0</v>
      </c>
      <c r="FQ11" s="31">
        <f t="shared" si="14"/>
        <v>0</v>
      </c>
      <c r="FR11" s="31">
        <f t="shared" si="14"/>
        <v>0</v>
      </c>
      <c r="FS11" s="31">
        <f t="shared" si="14"/>
        <v>0</v>
      </c>
      <c r="FT11" s="31">
        <f t="shared" si="14"/>
        <v>0</v>
      </c>
      <c r="FU11" s="31">
        <f t="shared" si="14"/>
        <v>0</v>
      </c>
      <c r="FV11" s="31">
        <f t="shared" si="14"/>
        <v>366800.9</v>
      </c>
      <c r="FW11" s="31">
        <f t="shared" si="14"/>
        <v>0</v>
      </c>
      <c r="FX11" s="31">
        <f t="shared" si="14"/>
        <v>0</v>
      </c>
      <c r="FY11" s="31">
        <f t="shared" si="14"/>
        <v>0</v>
      </c>
      <c r="FZ11" s="31">
        <f t="shared" si="14"/>
        <v>0</v>
      </c>
      <c r="GA11" s="31">
        <f t="shared" si="14"/>
        <v>0</v>
      </c>
      <c r="GB11" s="31">
        <f t="shared" si="14"/>
        <v>0</v>
      </c>
      <c r="GC11" s="31">
        <f t="shared" si="14"/>
        <v>0</v>
      </c>
      <c r="GD11" s="31">
        <f t="shared" si="14"/>
        <v>0</v>
      </c>
      <c r="GE11" s="31">
        <f t="shared" si="14"/>
        <v>0</v>
      </c>
      <c r="GF11" s="31">
        <f t="shared" si="14"/>
        <v>0</v>
      </c>
      <c r="GG11" s="31">
        <f t="shared" si="14"/>
        <v>0</v>
      </c>
      <c r="GH11" s="31">
        <f t="shared" si="14"/>
        <v>0</v>
      </c>
      <c r="GI11" s="31">
        <f t="shared" si="14"/>
        <v>0</v>
      </c>
      <c r="GJ11" s="31">
        <f t="shared" si="14"/>
        <v>0</v>
      </c>
      <c r="GK11" s="31">
        <f t="shared" si="14"/>
        <v>0</v>
      </c>
      <c r="GL11" s="31">
        <f t="shared" si="14"/>
        <v>0</v>
      </c>
      <c r="GM11" s="31">
        <f t="shared" si="14"/>
        <v>0</v>
      </c>
      <c r="GN11" s="31">
        <f t="shared" si="14"/>
        <v>0</v>
      </c>
      <c r="GO11" s="31">
        <f t="shared" si="14"/>
        <v>0</v>
      </c>
      <c r="GP11" s="31">
        <f t="shared" ref="GP11:HQ11" si="17">SUM(GP12:GP17)</f>
        <v>0</v>
      </c>
      <c r="GQ11" s="31">
        <f t="shared" si="17"/>
        <v>0</v>
      </c>
      <c r="GR11" s="31">
        <f t="shared" si="17"/>
        <v>0</v>
      </c>
      <c r="GS11" s="31">
        <f t="shared" si="17"/>
        <v>0</v>
      </c>
      <c r="GT11" s="31">
        <f t="shared" si="17"/>
        <v>0</v>
      </c>
      <c r="GU11" s="31">
        <f t="shared" si="17"/>
        <v>0</v>
      </c>
      <c r="GV11" s="31">
        <f t="shared" si="17"/>
        <v>0</v>
      </c>
      <c r="GW11" s="31">
        <f t="shared" si="17"/>
        <v>0</v>
      </c>
      <c r="GX11" s="31">
        <f t="shared" si="17"/>
        <v>0</v>
      </c>
      <c r="GY11" s="31">
        <f t="shared" si="17"/>
        <v>0</v>
      </c>
      <c r="GZ11" s="31">
        <f t="shared" si="17"/>
        <v>0</v>
      </c>
      <c r="HA11" s="31">
        <f t="shared" si="17"/>
        <v>36680090.100000001</v>
      </c>
      <c r="HB11" s="31">
        <f t="shared" si="17"/>
        <v>0</v>
      </c>
      <c r="HC11" s="31">
        <f t="shared" si="17"/>
        <v>0</v>
      </c>
      <c r="HD11" s="31">
        <f t="shared" si="17"/>
        <v>0</v>
      </c>
      <c r="HE11" s="31">
        <f t="shared" si="17"/>
        <v>0</v>
      </c>
      <c r="HF11" s="31">
        <f t="shared" si="17"/>
        <v>0</v>
      </c>
      <c r="HG11" s="31">
        <f t="shared" si="17"/>
        <v>0</v>
      </c>
      <c r="HH11" s="31">
        <f t="shared" si="17"/>
        <v>0</v>
      </c>
      <c r="HI11" s="31">
        <f t="shared" si="17"/>
        <v>0</v>
      </c>
      <c r="HJ11" s="31">
        <f t="shared" si="17"/>
        <v>0</v>
      </c>
      <c r="HK11" s="31">
        <f t="shared" si="17"/>
        <v>0</v>
      </c>
      <c r="HL11" s="31">
        <f t="shared" si="17"/>
        <v>0</v>
      </c>
      <c r="HM11" s="31">
        <f t="shared" si="17"/>
        <v>0</v>
      </c>
      <c r="HN11" s="31">
        <f t="shared" ref="HN11" si="18">SUM(HN12:HN17)</f>
        <v>0</v>
      </c>
      <c r="HO11" s="31">
        <f t="shared" si="17"/>
        <v>0</v>
      </c>
      <c r="HP11" s="31">
        <f t="shared" si="17"/>
        <v>0</v>
      </c>
      <c r="HQ11" s="31">
        <f t="shared" si="17"/>
        <v>0</v>
      </c>
      <c r="HR11" s="31">
        <f t="shared" ref="HR11:JB11" si="19">SUM(HR12:HR17)</f>
        <v>37046891</v>
      </c>
      <c r="HS11" s="31">
        <f t="shared" si="19"/>
        <v>37046891</v>
      </c>
      <c r="HT11" s="31">
        <f t="shared" si="19"/>
        <v>0</v>
      </c>
      <c r="HU11" s="31">
        <f t="shared" si="19"/>
        <v>0</v>
      </c>
      <c r="HV11" s="31">
        <f t="shared" si="19"/>
        <v>0</v>
      </c>
      <c r="HW11" s="31">
        <f t="shared" si="19"/>
        <v>0</v>
      </c>
      <c r="HX11" s="31">
        <f t="shared" si="19"/>
        <v>0</v>
      </c>
      <c r="HY11" s="31">
        <f t="shared" si="19"/>
        <v>0</v>
      </c>
      <c r="HZ11" s="31">
        <f t="shared" si="19"/>
        <v>366800.9</v>
      </c>
      <c r="IA11" s="31">
        <f t="shared" si="19"/>
        <v>0</v>
      </c>
      <c r="IB11" s="31">
        <f t="shared" si="19"/>
        <v>0</v>
      </c>
      <c r="IC11" s="31">
        <f t="shared" si="19"/>
        <v>0</v>
      </c>
      <c r="ID11" s="31">
        <f t="shared" si="19"/>
        <v>0</v>
      </c>
      <c r="IE11" s="31">
        <f t="shared" si="19"/>
        <v>0</v>
      </c>
      <c r="IF11" s="31">
        <f t="shared" si="19"/>
        <v>0</v>
      </c>
      <c r="IG11" s="31">
        <f t="shared" si="19"/>
        <v>0</v>
      </c>
      <c r="IH11" s="31">
        <f t="shared" si="19"/>
        <v>0</v>
      </c>
      <c r="II11" s="31">
        <f t="shared" si="19"/>
        <v>0</v>
      </c>
      <c r="IJ11" s="31">
        <f t="shared" si="19"/>
        <v>0</v>
      </c>
      <c r="IK11" s="31">
        <f t="shared" si="19"/>
        <v>0</v>
      </c>
      <c r="IL11" s="31">
        <f t="shared" si="19"/>
        <v>0</v>
      </c>
      <c r="IM11" s="31">
        <f t="shared" si="19"/>
        <v>0</v>
      </c>
      <c r="IN11" s="31">
        <f t="shared" si="19"/>
        <v>0</v>
      </c>
      <c r="IO11" s="31">
        <f t="shared" si="19"/>
        <v>0</v>
      </c>
      <c r="IP11" s="31">
        <f t="shared" si="19"/>
        <v>0</v>
      </c>
      <c r="IQ11" s="31">
        <f t="shared" si="19"/>
        <v>0</v>
      </c>
      <c r="IR11" s="31">
        <f t="shared" si="19"/>
        <v>0</v>
      </c>
      <c r="IS11" s="31">
        <f t="shared" si="19"/>
        <v>0</v>
      </c>
      <c r="IT11" s="31">
        <f t="shared" si="19"/>
        <v>0</v>
      </c>
      <c r="IU11" s="31">
        <f t="shared" si="19"/>
        <v>0</v>
      </c>
      <c r="IV11" s="31">
        <f t="shared" si="19"/>
        <v>0</v>
      </c>
      <c r="IW11" s="31">
        <f t="shared" si="19"/>
        <v>0</v>
      </c>
      <c r="IX11" s="31">
        <f t="shared" si="19"/>
        <v>0</v>
      </c>
      <c r="IY11" s="31">
        <f t="shared" si="19"/>
        <v>0</v>
      </c>
      <c r="IZ11" s="31">
        <f t="shared" si="19"/>
        <v>0</v>
      </c>
      <c r="JA11" s="31">
        <f t="shared" si="19"/>
        <v>0</v>
      </c>
      <c r="JB11" s="31">
        <f t="shared" si="19"/>
        <v>0</v>
      </c>
      <c r="JC11" s="31">
        <f t="shared" ref="JC11:JU11" si="20">SUM(JC12:JC17)</f>
        <v>0</v>
      </c>
      <c r="JD11" s="31">
        <f t="shared" si="20"/>
        <v>0</v>
      </c>
      <c r="JE11" s="31">
        <f t="shared" si="20"/>
        <v>36680090.100000001</v>
      </c>
      <c r="JF11" s="31">
        <f t="shared" si="20"/>
        <v>0</v>
      </c>
      <c r="JG11" s="31">
        <f t="shared" si="20"/>
        <v>0</v>
      </c>
      <c r="JH11" s="31">
        <f t="shared" si="20"/>
        <v>0</v>
      </c>
      <c r="JI11" s="31">
        <f t="shared" si="20"/>
        <v>0</v>
      </c>
      <c r="JJ11" s="31">
        <f t="shared" si="20"/>
        <v>0</v>
      </c>
      <c r="JK11" s="31">
        <f t="shared" si="20"/>
        <v>0</v>
      </c>
      <c r="JL11" s="31">
        <f t="shared" si="20"/>
        <v>0</v>
      </c>
      <c r="JM11" s="31">
        <f t="shared" si="20"/>
        <v>0</v>
      </c>
      <c r="JN11" s="31">
        <f t="shared" si="20"/>
        <v>0</v>
      </c>
      <c r="JO11" s="31">
        <f t="shared" si="20"/>
        <v>0</v>
      </c>
      <c r="JP11" s="31">
        <f t="shared" si="20"/>
        <v>0</v>
      </c>
      <c r="JQ11" s="31">
        <f t="shared" si="20"/>
        <v>0</v>
      </c>
      <c r="JR11" s="31">
        <f t="shared" ref="JR11" si="21">SUM(JR12:JR17)</f>
        <v>0</v>
      </c>
      <c r="JS11" s="31">
        <f t="shared" si="20"/>
        <v>0</v>
      </c>
      <c r="JT11" s="31">
        <f t="shared" si="20"/>
        <v>0</v>
      </c>
      <c r="JU11" s="31">
        <f t="shared" si="20"/>
        <v>0</v>
      </c>
    </row>
    <row r="12" spans="1:281" ht="25.5">
      <c r="A12" s="40"/>
      <c r="B12" s="40" t="str">
        <f>'2022-2024 mjcc'!E14</f>
        <v xml:space="preserve"> 11001</v>
      </c>
      <c r="C12" s="27" t="str">
        <f>'2022-2024 mjcc'!F14</f>
        <v xml:space="preserve"> Ընտանիքի կենսամակարդակի բարձրացմանն ուղղված նպաստների իրականացման ապահովում</v>
      </c>
      <c r="D12" s="27">
        <f>'2022-2024 mjcc'!G14</f>
        <v>306119.5</v>
      </c>
      <c r="E12" s="27">
        <f t="shared" ref="E12:E17" si="22">SUM(F12:BF12)</f>
        <v>314158</v>
      </c>
      <c r="F12" s="16"/>
      <c r="G12" s="16"/>
      <c r="H12" s="16"/>
      <c r="I12" s="16"/>
      <c r="J12" s="16"/>
      <c r="K12" s="16"/>
      <c r="L12" s="43">
        <v>314158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5">
        <f>'2022-2024 mjcc'!I14</f>
        <v>366814.4</v>
      </c>
      <c r="BH12" s="15">
        <f t="shared" si="9"/>
        <v>366814.4</v>
      </c>
      <c r="BI12" s="16"/>
      <c r="BJ12" s="16"/>
      <c r="BK12" s="16"/>
      <c r="BL12" s="16"/>
      <c r="BM12" s="16"/>
      <c r="BN12" s="16"/>
      <c r="BO12" s="43">
        <v>366814.4</v>
      </c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5">
        <f>'2022-2024 mjcc'!J14</f>
        <v>366800.9</v>
      </c>
      <c r="DK12" s="28">
        <f t="shared" ref="DK12:DK17" si="23">SUM(DL12:FM12)</f>
        <v>366800.9</v>
      </c>
      <c r="DL12" s="16"/>
      <c r="DM12" s="16"/>
      <c r="DN12" s="16"/>
      <c r="DO12" s="16"/>
      <c r="DP12" s="16"/>
      <c r="DQ12" s="16"/>
      <c r="DR12" s="43">
        <v>366800.9</v>
      </c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5">
        <f>'2022-2024 mjcc'!K14</f>
        <v>366800.9</v>
      </c>
      <c r="FO12" s="28">
        <f t="shared" ref="FO12:FO17" si="24">SUM(FP12:HQ12)</f>
        <v>366800.9</v>
      </c>
      <c r="FP12" s="16"/>
      <c r="FQ12" s="16"/>
      <c r="FR12" s="16"/>
      <c r="FS12" s="16"/>
      <c r="FT12" s="16"/>
      <c r="FU12" s="16"/>
      <c r="FV12" s="43">
        <v>366800.9</v>
      </c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5">
        <f>'2022-2024 mjcc'!L14</f>
        <v>366800.9</v>
      </c>
      <c r="HS12" s="15">
        <f t="shared" si="10"/>
        <v>366800.9</v>
      </c>
      <c r="HT12" s="16"/>
      <c r="HU12" s="16"/>
      <c r="HV12" s="16"/>
      <c r="HW12" s="16"/>
      <c r="HX12" s="16"/>
      <c r="HY12" s="16"/>
      <c r="HZ12" s="43">
        <v>366800.9</v>
      </c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</row>
    <row r="13" spans="1:281" ht="38.25">
      <c r="A13" s="40"/>
      <c r="B13" s="40" t="str">
        <f>'2022-2024 mjcc'!E15</f>
        <v xml:space="preserve"> 11002</v>
      </c>
      <c r="C13" s="27" t="str">
        <f>'2022-2024 mjcc'!F15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3" s="27">
        <f>'2022-2024 mjcc'!G15</f>
        <v>0</v>
      </c>
      <c r="E13" s="27">
        <f t="shared" si="22"/>
        <v>486885.4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43">
        <v>486885.4</v>
      </c>
      <c r="AW13" s="43"/>
      <c r="AX13" s="16"/>
      <c r="AY13" s="16"/>
      <c r="AZ13" s="16"/>
      <c r="BA13" s="16"/>
      <c r="BB13" s="16"/>
      <c r="BC13" s="16"/>
      <c r="BD13" s="16"/>
      <c r="BE13" s="16"/>
      <c r="BF13" s="16"/>
      <c r="BG13" s="15">
        <f>'2022-2024 mjcc'!I15</f>
        <v>0</v>
      </c>
      <c r="BH13" s="15">
        <f t="shared" si="9"/>
        <v>0</v>
      </c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43"/>
      <c r="CZ13" s="43"/>
      <c r="DA13" s="16"/>
      <c r="DB13" s="16"/>
      <c r="DC13" s="16"/>
      <c r="DD13" s="16"/>
      <c r="DE13" s="16"/>
      <c r="DF13" s="16"/>
      <c r="DG13" s="16"/>
      <c r="DH13" s="16"/>
      <c r="DI13" s="16"/>
      <c r="DJ13" s="15">
        <f>'2022-2024 mjcc'!J15</f>
        <v>0</v>
      </c>
      <c r="DK13" s="15">
        <f t="shared" si="23"/>
        <v>0</v>
      </c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43"/>
      <c r="FC13" s="43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5">
        <f>'2022-2024 mjcc'!K15</f>
        <v>0</v>
      </c>
      <c r="FO13" s="15">
        <f t="shared" si="24"/>
        <v>0</v>
      </c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43"/>
      <c r="HG13" s="43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5">
        <f>'2022-2024 mjcc'!L15</f>
        <v>0</v>
      </c>
      <c r="HS13" s="15">
        <f t="shared" si="10"/>
        <v>0</v>
      </c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43"/>
      <c r="JK13" s="43"/>
      <c r="JL13" s="16"/>
      <c r="JM13" s="16"/>
      <c r="JN13" s="16"/>
      <c r="JO13" s="16"/>
      <c r="JP13" s="16"/>
      <c r="JQ13" s="16"/>
      <c r="JR13" s="16"/>
      <c r="JS13" s="16"/>
      <c r="JT13" s="16"/>
      <c r="JU13" s="16"/>
    </row>
    <row r="14" spans="1:281" ht="25.5">
      <c r="A14" s="40"/>
      <c r="B14" s="40" t="str">
        <f>'2022-2024 mjcc'!E16</f>
        <v xml:space="preserve"> 11004</v>
      </c>
      <c r="C14" s="27" t="str">
        <f>'2022-2024 mjcc'!F16</f>
        <v xml:space="preserve"> Ընտանիքի կենսամակարդակի բարձրացմանն ուղղված նպաստների տրամադրման համար անհրաժեշտ ձևաթղթերի տպագրություն</v>
      </c>
      <c r="D14" s="27">
        <f>'2022-2024 mjcc'!G16</f>
        <v>30474206.5</v>
      </c>
      <c r="E14" s="27">
        <f t="shared" si="22"/>
        <v>5677.9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43">
        <v>5677.9</v>
      </c>
      <c r="T14" s="43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5">
        <f>'2022-2024 mjcc'!I16</f>
        <v>36643982.700000003</v>
      </c>
      <c r="BH14" s="15">
        <f t="shared" si="9"/>
        <v>0</v>
      </c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43"/>
      <c r="BW14" s="43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5">
        <f>'2022-2024 mjcc'!J16</f>
        <v>36680090.100000001</v>
      </c>
      <c r="DK14" s="15">
        <f t="shared" si="23"/>
        <v>0</v>
      </c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43"/>
      <c r="DZ14" s="43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5">
        <f>'2022-2024 mjcc'!K16</f>
        <v>36680090.100000001</v>
      </c>
      <c r="FO14" s="15">
        <f t="shared" si="24"/>
        <v>0</v>
      </c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43"/>
      <c r="GD14" s="43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5">
        <f>'2022-2024 mjcc'!L16</f>
        <v>36680090.100000001</v>
      </c>
      <c r="HS14" s="15">
        <f t="shared" si="10"/>
        <v>0</v>
      </c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43"/>
      <c r="IH14" s="43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</row>
    <row r="15" spans="1:281">
      <c r="A15" s="40"/>
      <c r="B15" s="40" t="str">
        <f>'2022-2024 mjcc'!E17</f>
        <v xml:space="preserve"> 12001</v>
      </c>
      <c r="C15" s="27" t="str">
        <f>'2022-2024 mjcc'!F17</f>
        <v xml:space="preserve"> Ընտանիքի կենսամակարդակի բարձրացմանն ուղղված նպաստներ</v>
      </c>
      <c r="D15" s="27">
        <f>'2022-2024 mjcc'!G17</f>
        <v>0</v>
      </c>
      <c r="E15" s="27">
        <f t="shared" si="22"/>
        <v>31372055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43">
        <v>31372055</v>
      </c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5">
        <f>'2022-2024 mjcc'!I17</f>
        <v>0</v>
      </c>
      <c r="BH15" s="15">
        <f t="shared" si="9"/>
        <v>36643982.700000003</v>
      </c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43">
        <v>36643982.700000003</v>
      </c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5">
        <f>'2022-2024 mjcc'!J17</f>
        <v>0</v>
      </c>
      <c r="DK15" s="15">
        <f t="shared" si="23"/>
        <v>36680090.100000001</v>
      </c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43">
        <v>36680090.100000001</v>
      </c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5">
        <f>'2022-2024 mjcc'!K17</f>
        <v>0</v>
      </c>
      <c r="FO15" s="15">
        <f t="shared" si="24"/>
        <v>36680090.100000001</v>
      </c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43">
        <v>36680090.100000001</v>
      </c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5">
        <f>'2022-2024 mjcc'!L17</f>
        <v>0</v>
      </c>
      <c r="HS15" s="15">
        <f t="shared" si="10"/>
        <v>36680090.100000001</v>
      </c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43">
        <v>36680090.100000001</v>
      </c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</row>
    <row r="16" spans="1:281" ht="14.25">
      <c r="A16" s="40"/>
      <c r="B16" s="40">
        <f>'2022-2024 mjcc'!E18</f>
        <v>11003</v>
      </c>
      <c r="C16" s="27" t="str">
        <f>'2022-2024 mjcc'!F18</f>
        <v>Սոցիալական դեպքի վարման ծառայության ձեռք բերում</v>
      </c>
      <c r="D16" s="27">
        <f>'2022-2024 mjcc'!G18</f>
        <v>0</v>
      </c>
      <c r="E16" s="27">
        <f t="shared" si="22"/>
        <v>0</v>
      </c>
      <c r="F16" s="16"/>
      <c r="G16" s="16"/>
      <c r="H16" s="16"/>
      <c r="I16" s="16"/>
      <c r="J16" s="16"/>
      <c r="K16" s="16"/>
      <c r="L16" s="43"/>
      <c r="M16" s="16"/>
      <c r="N16" s="16"/>
      <c r="O16" s="43">
        <v>0</v>
      </c>
      <c r="P16" s="43"/>
      <c r="Q16" s="43"/>
      <c r="R16" s="43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5">
        <f>'2022-2024 mjcc'!I18</f>
        <v>0</v>
      </c>
      <c r="BH16" s="15">
        <f t="shared" si="9"/>
        <v>0</v>
      </c>
      <c r="BI16" s="16"/>
      <c r="BJ16" s="16"/>
      <c r="BK16" s="16"/>
      <c r="BL16" s="16"/>
      <c r="BM16" s="16"/>
      <c r="BN16" s="16"/>
      <c r="BO16" s="43"/>
      <c r="BP16" s="16"/>
      <c r="BQ16" s="16"/>
      <c r="BR16" s="43"/>
      <c r="BS16" s="43"/>
      <c r="BT16" s="43"/>
      <c r="BU16" s="43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5">
        <f>'2022-2024 mjcc'!J18</f>
        <v>0</v>
      </c>
      <c r="DK16" s="2">
        <f t="shared" si="23"/>
        <v>0</v>
      </c>
      <c r="DL16" s="16"/>
      <c r="DM16" s="16"/>
      <c r="DN16" s="16"/>
      <c r="DO16" s="16"/>
      <c r="DP16" s="16"/>
      <c r="DQ16" s="16"/>
      <c r="DR16" s="43"/>
      <c r="DS16" s="16"/>
      <c r="DT16" s="16"/>
      <c r="DU16" s="43"/>
      <c r="DV16" s="43"/>
      <c r="DW16" s="43"/>
      <c r="DX16" s="43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5">
        <f>'2022-2024 mjcc'!K18</f>
        <v>0</v>
      </c>
      <c r="FO16" s="2">
        <f t="shared" si="24"/>
        <v>0</v>
      </c>
      <c r="FP16" s="16"/>
      <c r="FQ16" s="16"/>
      <c r="FR16" s="16"/>
      <c r="FS16" s="16"/>
      <c r="FT16" s="16"/>
      <c r="FU16" s="16"/>
      <c r="FV16" s="43"/>
      <c r="FW16" s="16"/>
      <c r="FX16" s="16"/>
      <c r="FY16" s="43"/>
      <c r="FZ16" s="43"/>
      <c r="GA16" s="43"/>
      <c r="GB16" s="43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5">
        <f>'2022-2024 mjcc'!L18</f>
        <v>0</v>
      </c>
      <c r="HS16" s="15">
        <f t="shared" si="10"/>
        <v>0</v>
      </c>
      <c r="HT16" s="16"/>
      <c r="HU16" s="16"/>
      <c r="HV16" s="16"/>
      <c r="HW16" s="16"/>
      <c r="HX16" s="16"/>
      <c r="HY16" s="16"/>
      <c r="HZ16" s="43">
        <v>0</v>
      </c>
      <c r="IA16" s="16"/>
      <c r="IB16" s="16"/>
      <c r="IC16" s="43">
        <v>0</v>
      </c>
      <c r="ID16" s="43"/>
      <c r="IE16" s="43"/>
      <c r="IF16" s="43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</row>
    <row r="17" spans="1:281">
      <c r="A17" s="40"/>
      <c r="B17" s="40">
        <f>'2022-2024 mjcc'!E19</f>
        <v>11005</v>
      </c>
      <c r="C17" s="27" t="str">
        <f>'2022-2024 mjcc'!F19</f>
        <v>Սոցիալական շտապ օգնություն</v>
      </c>
      <c r="D17" s="27">
        <f>'2022-2024 mjcc'!G19</f>
        <v>0</v>
      </c>
      <c r="E17" s="27">
        <f t="shared" si="22"/>
        <v>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43">
        <v>0</v>
      </c>
      <c r="AL17" s="43"/>
      <c r="AM17" s="43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5">
        <f>'2022-2024 mjcc'!I19</f>
        <v>0</v>
      </c>
      <c r="BH17" s="15">
        <f t="shared" si="9"/>
        <v>0</v>
      </c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43"/>
      <c r="CO17" s="43"/>
      <c r="CP17" s="43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5">
        <f>'2022-2024 mjcc'!J19</f>
        <v>0</v>
      </c>
      <c r="DK17" s="28">
        <f t="shared" si="23"/>
        <v>0</v>
      </c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43"/>
      <c r="ER17" s="43"/>
      <c r="ES17" s="43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5">
        <f>'2022-2024 mjcc'!K19</f>
        <v>0</v>
      </c>
      <c r="FO17" s="28">
        <f t="shared" si="24"/>
        <v>0</v>
      </c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43"/>
      <c r="GV17" s="43"/>
      <c r="GW17" s="43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5">
        <f>'2022-2024 mjcc'!L19</f>
        <v>0</v>
      </c>
      <c r="HS17" s="15">
        <f t="shared" si="10"/>
        <v>0</v>
      </c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43"/>
      <c r="IZ17" s="43"/>
      <c r="JA17" s="43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</row>
    <row r="18" spans="1:281" s="82" customFormat="1" ht="21.75" customHeight="1">
      <c r="A18" s="80">
        <f>'2022-2024 mjcc'!D20</f>
        <v>1015</v>
      </c>
      <c r="B18" s="80"/>
      <c r="C18" s="31" t="str">
        <f>'2022-2024 mjcc'!F20</f>
        <v xml:space="preserve"> Սոցիալական փաթեթների ապահովում </v>
      </c>
      <c r="D18" s="31">
        <f>D19</f>
        <v>39336</v>
      </c>
      <c r="E18" s="31">
        <f t="shared" ref="E18:DG18" si="25">E19</f>
        <v>6160563.4000000004</v>
      </c>
      <c r="F18" s="31">
        <f t="shared" si="25"/>
        <v>0</v>
      </c>
      <c r="G18" s="31">
        <f t="shared" si="25"/>
        <v>0</v>
      </c>
      <c r="H18" s="31">
        <f t="shared" si="25"/>
        <v>0</v>
      </c>
      <c r="I18" s="31">
        <f t="shared" si="25"/>
        <v>0</v>
      </c>
      <c r="J18" s="31">
        <f t="shared" si="25"/>
        <v>0</v>
      </c>
      <c r="K18" s="31">
        <f t="shared" si="25"/>
        <v>0</v>
      </c>
      <c r="L18" s="31">
        <f t="shared" si="25"/>
        <v>0</v>
      </c>
      <c r="M18" s="31">
        <f t="shared" si="25"/>
        <v>0</v>
      </c>
      <c r="N18" s="31">
        <f t="shared" si="25"/>
        <v>0</v>
      </c>
      <c r="O18" s="31">
        <f t="shared" si="25"/>
        <v>0</v>
      </c>
      <c r="P18" s="31">
        <f t="shared" si="25"/>
        <v>0</v>
      </c>
      <c r="Q18" s="31">
        <f t="shared" si="25"/>
        <v>0</v>
      </c>
      <c r="R18" s="31">
        <f t="shared" si="25"/>
        <v>0</v>
      </c>
      <c r="S18" s="31">
        <f t="shared" si="25"/>
        <v>0</v>
      </c>
      <c r="T18" s="31">
        <f t="shared" si="25"/>
        <v>0</v>
      </c>
      <c r="U18" s="31">
        <f t="shared" si="25"/>
        <v>0</v>
      </c>
      <c r="V18" s="31">
        <f t="shared" si="25"/>
        <v>0</v>
      </c>
      <c r="W18" s="31">
        <f t="shared" si="25"/>
        <v>0</v>
      </c>
      <c r="X18" s="31">
        <f t="shared" si="25"/>
        <v>0</v>
      </c>
      <c r="Y18" s="31">
        <f t="shared" si="25"/>
        <v>0</v>
      </c>
      <c r="Z18" s="31">
        <f t="shared" si="25"/>
        <v>0</v>
      </c>
      <c r="AA18" s="31">
        <f t="shared" si="25"/>
        <v>0</v>
      </c>
      <c r="AB18" s="31">
        <f t="shared" si="25"/>
        <v>0</v>
      </c>
      <c r="AC18" s="31">
        <f t="shared" si="25"/>
        <v>0</v>
      </c>
      <c r="AD18" s="31">
        <f t="shared" si="25"/>
        <v>0</v>
      </c>
      <c r="AE18" s="31">
        <f t="shared" si="25"/>
        <v>0</v>
      </c>
      <c r="AF18" s="31">
        <f t="shared" si="25"/>
        <v>0</v>
      </c>
      <c r="AG18" s="31">
        <f t="shared" si="25"/>
        <v>0</v>
      </c>
      <c r="AH18" s="31">
        <f t="shared" si="25"/>
        <v>0</v>
      </c>
      <c r="AI18" s="31">
        <f t="shared" si="25"/>
        <v>0</v>
      </c>
      <c r="AJ18" s="31">
        <f t="shared" si="25"/>
        <v>0</v>
      </c>
      <c r="AK18" s="31">
        <f t="shared" si="25"/>
        <v>0</v>
      </c>
      <c r="AL18" s="31">
        <f t="shared" si="25"/>
        <v>0</v>
      </c>
      <c r="AM18" s="31">
        <f t="shared" si="25"/>
        <v>0</v>
      </c>
      <c r="AN18" s="31">
        <f t="shared" si="25"/>
        <v>0</v>
      </c>
      <c r="AO18" s="31">
        <f t="shared" si="25"/>
        <v>0</v>
      </c>
      <c r="AP18" s="31">
        <f t="shared" si="25"/>
        <v>0</v>
      </c>
      <c r="AQ18" s="31">
        <f t="shared" si="25"/>
        <v>0</v>
      </c>
      <c r="AR18" s="31">
        <f t="shared" si="25"/>
        <v>0</v>
      </c>
      <c r="AS18" s="31">
        <f t="shared" si="25"/>
        <v>0</v>
      </c>
      <c r="AT18" s="31">
        <f t="shared" si="25"/>
        <v>0</v>
      </c>
      <c r="AU18" s="31">
        <f t="shared" si="25"/>
        <v>0</v>
      </c>
      <c r="AV18" s="31">
        <f t="shared" si="25"/>
        <v>6160563.4000000004</v>
      </c>
      <c r="AW18" s="31">
        <f t="shared" si="25"/>
        <v>0</v>
      </c>
      <c r="AX18" s="31">
        <f t="shared" si="25"/>
        <v>0</v>
      </c>
      <c r="AY18" s="31">
        <f t="shared" si="25"/>
        <v>0</v>
      </c>
      <c r="AZ18" s="31">
        <f t="shared" si="25"/>
        <v>0</v>
      </c>
      <c r="BA18" s="31">
        <f t="shared" si="25"/>
        <v>0</v>
      </c>
      <c r="BB18" s="31">
        <f t="shared" si="25"/>
        <v>0</v>
      </c>
      <c r="BC18" s="31">
        <f t="shared" si="25"/>
        <v>0</v>
      </c>
      <c r="BD18" s="31">
        <f t="shared" si="25"/>
        <v>0</v>
      </c>
      <c r="BE18" s="31">
        <f t="shared" si="25"/>
        <v>0</v>
      </c>
      <c r="BF18" s="31">
        <f t="shared" si="25"/>
        <v>0</v>
      </c>
      <c r="BG18" s="31">
        <f t="shared" si="25"/>
        <v>44856</v>
      </c>
      <c r="BH18" s="31">
        <f t="shared" si="25"/>
        <v>44856</v>
      </c>
      <c r="BI18" s="31">
        <f t="shared" si="25"/>
        <v>0</v>
      </c>
      <c r="BJ18" s="31">
        <f t="shared" si="25"/>
        <v>0</v>
      </c>
      <c r="BK18" s="31">
        <f t="shared" si="25"/>
        <v>0</v>
      </c>
      <c r="BL18" s="31">
        <f t="shared" si="25"/>
        <v>0</v>
      </c>
      <c r="BM18" s="31">
        <f t="shared" si="25"/>
        <v>0</v>
      </c>
      <c r="BN18" s="31">
        <f t="shared" si="25"/>
        <v>0</v>
      </c>
      <c r="BO18" s="31">
        <f t="shared" si="25"/>
        <v>0</v>
      </c>
      <c r="BP18" s="31">
        <f t="shared" si="25"/>
        <v>0</v>
      </c>
      <c r="BQ18" s="31">
        <f t="shared" si="25"/>
        <v>0</v>
      </c>
      <c r="BR18" s="31">
        <f t="shared" si="25"/>
        <v>0</v>
      </c>
      <c r="BS18" s="31">
        <f t="shared" si="25"/>
        <v>0</v>
      </c>
      <c r="BT18" s="31">
        <f t="shared" si="25"/>
        <v>0</v>
      </c>
      <c r="BU18" s="31">
        <f t="shared" si="25"/>
        <v>0</v>
      </c>
      <c r="BV18" s="31">
        <f t="shared" si="25"/>
        <v>0</v>
      </c>
      <c r="BW18" s="31">
        <f t="shared" si="25"/>
        <v>0</v>
      </c>
      <c r="BX18" s="31">
        <f t="shared" si="25"/>
        <v>0</v>
      </c>
      <c r="BY18" s="31">
        <f t="shared" si="25"/>
        <v>0</v>
      </c>
      <c r="BZ18" s="31">
        <f t="shared" si="25"/>
        <v>0</v>
      </c>
      <c r="CA18" s="31">
        <f t="shared" si="25"/>
        <v>0</v>
      </c>
      <c r="CB18" s="31">
        <f t="shared" si="25"/>
        <v>0</v>
      </c>
      <c r="CC18" s="31">
        <f t="shared" si="25"/>
        <v>0</v>
      </c>
      <c r="CD18" s="31">
        <f t="shared" si="25"/>
        <v>0</v>
      </c>
      <c r="CE18" s="31">
        <f t="shared" si="25"/>
        <v>0</v>
      </c>
      <c r="CF18" s="31">
        <f t="shared" si="25"/>
        <v>0</v>
      </c>
      <c r="CG18" s="31">
        <f t="shared" si="25"/>
        <v>0</v>
      </c>
      <c r="CH18" s="31">
        <f t="shared" si="25"/>
        <v>0</v>
      </c>
      <c r="CI18" s="31">
        <f t="shared" si="25"/>
        <v>0</v>
      </c>
      <c r="CJ18" s="31">
        <f t="shared" si="25"/>
        <v>0</v>
      </c>
      <c r="CK18" s="31">
        <f t="shared" si="25"/>
        <v>0</v>
      </c>
      <c r="CL18" s="31">
        <f t="shared" si="25"/>
        <v>0</v>
      </c>
      <c r="CM18" s="31">
        <f t="shared" si="25"/>
        <v>0</v>
      </c>
      <c r="CN18" s="31">
        <f t="shared" si="25"/>
        <v>0</v>
      </c>
      <c r="CO18" s="31">
        <f t="shared" si="25"/>
        <v>0</v>
      </c>
      <c r="CP18" s="31">
        <f t="shared" si="25"/>
        <v>0</v>
      </c>
      <c r="CQ18" s="31">
        <f t="shared" si="25"/>
        <v>0</v>
      </c>
      <c r="CR18" s="31">
        <f t="shared" si="25"/>
        <v>0</v>
      </c>
      <c r="CS18" s="31">
        <f t="shared" si="25"/>
        <v>0</v>
      </c>
      <c r="CT18" s="31">
        <f t="shared" si="25"/>
        <v>0</v>
      </c>
      <c r="CU18" s="31">
        <f t="shared" si="25"/>
        <v>0</v>
      </c>
      <c r="CV18" s="31">
        <f t="shared" si="25"/>
        <v>0</v>
      </c>
      <c r="CW18" s="31">
        <f t="shared" si="25"/>
        <v>0</v>
      </c>
      <c r="CX18" s="31">
        <f t="shared" si="25"/>
        <v>0</v>
      </c>
      <c r="CY18" s="31">
        <f t="shared" si="25"/>
        <v>44856</v>
      </c>
      <c r="CZ18" s="31">
        <f t="shared" si="25"/>
        <v>0</v>
      </c>
      <c r="DA18" s="31">
        <f t="shared" si="25"/>
        <v>0</v>
      </c>
      <c r="DB18" s="31">
        <f t="shared" si="25"/>
        <v>0</v>
      </c>
      <c r="DC18" s="31">
        <f t="shared" si="25"/>
        <v>0</v>
      </c>
      <c r="DD18" s="31">
        <f t="shared" si="25"/>
        <v>0</v>
      </c>
      <c r="DE18" s="31">
        <f t="shared" si="25"/>
        <v>0</v>
      </c>
      <c r="DF18" s="31">
        <f t="shared" si="25"/>
        <v>0</v>
      </c>
      <c r="DG18" s="31">
        <f t="shared" si="25"/>
        <v>0</v>
      </c>
      <c r="DH18" s="31">
        <f t="shared" ref="DH18:GO18" si="26">DH19</f>
        <v>0</v>
      </c>
      <c r="DI18" s="31">
        <f t="shared" si="26"/>
        <v>0</v>
      </c>
      <c r="DJ18" s="31">
        <f t="shared" si="26"/>
        <v>44856</v>
      </c>
      <c r="DK18" s="31">
        <f t="shared" si="26"/>
        <v>44856</v>
      </c>
      <c r="DL18" s="31">
        <f t="shared" si="26"/>
        <v>0</v>
      </c>
      <c r="DM18" s="31">
        <f t="shared" si="26"/>
        <v>0</v>
      </c>
      <c r="DN18" s="31">
        <f t="shared" si="26"/>
        <v>0</v>
      </c>
      <c r="DO18" s="31">
        <f t="shared" si="26"/>
        <v>0</v>
      </c>
      <c r="DP18" s="31">
        <f t="shared" si="26"/>
        <v>0</v>
      </c>
      <c r="DQ18" s="31">
        <f t="shared" si="26"/>
        <v>0</v>
      </c>
      <c r="DR18" s="31">
        <f t="shared" si="26"/>
        <v>0</v>
      </c>
      <c r="DS18" s="31">
        <f t="shared" si="26"/>
        <v>0</v>
      </c>
      <c r="DT18" s="31">
        <f t="shared" si="26"/>
        <v>0</v>
      </c>
      <c r="DU18" s="31">
        <f t="shared" si="26"/>
        <v>0</v>
      </c>
      <c r="DV18" s="31">
        <f t="shared" si="26"/>
        <v>0</v>
      </c>
      <c r="DW18" s="31">
        <f t="shared" si="26"/>
        <v>0</v>
      </c>
      <c r="DX18" s="31">
        <f t="shared" si="26"/>
        <v>0</v>
      </c>
      <c r="DY18" s="31">
        <f t="shared" si="26"/>
        <v>0</v>
      </c>
      <c r="DZ18" s="31">
        <f t="shared" si="26"/>
        <v>0</v>
      </c>
      <c r="EA18" s="31">
        <f t="shared" si="26"/>
        <v>0</v>
      </c>
      <c r="EB18" s="31">
        <f t="shared" si="26"/>
        <v>0</v>
      </c>
      <c r="EC18" s="31">
        <f t="shared" si="26"/>
        <v>0</v>
      </c>
      <c r="ED18" s="31">
        <f t="shared" si="26"/>
        <v>0</v>
      </c>
      <c r="EE18" s="31">
        <f t="shared" si="26"/>
        <v>0</v>
      </c>
      <c r="EF18" s="31">
        <f t="shared" si="26"/>
        <v>0</v>
      </c>
      <c r="EG18" s="31">
        <f t="shared" si="26"/>
        <v>0</v>
      </c>
      <c r="EH18" s="31">
        <f t="shared" si="26"/>
        <v>0</v>
      </c>
      <c r="EI18" s="31">
        <f t="shared" si="26"/>
        <v>0</v>
      </c>
      <c r="EJ18" s="31">
        <f t="shared" si="26"/>
        <v>0</v>
      </c>
      <c r="EK18" s="31">
        <f t="shared" si="26"/>
        <v>0</v>
      </c>
      <c r="EL18" s="31">
        <f t="shared" si="26"/>
        <v>0</v>
      </c>
      <c r="EM18" s="31">
        <f t="shared" si="26"/>
        <v>0</v>
      </c>
      <c r="EN18" s="31">
        <f t="shared" si="26"/>
        <v>0</v>
      </c>
      <c r="EO18" s="31">
        <f t="shared" si="26"/>
        <v>0</v>
      </c>
      <c r="EP18" s="31">
        <f t="shared" si="26"/>
        <v>0</v>
      </c>
      <c r="EQ18" s="31">
        <f t="shared" si="26"/>
        <v>0</v>
      </c>
      <c r="ER18" s="31">
        <f t="shared" si="26"/>
        <v>0</v>
      </c>
      <c r="ES18" s="31">
        <f t="shared" si="26"/>
        <v>0</v>
      </c>
      <c r="ET18" s="31">
        <f t="shared" si="26"/>
        <v>0</v>
      </c>
      <c r="EU18" s="31">
        <f t="shared" si="26"/>
        <v>0</v>
      </c>
      <c r="EV18" s="31">
        <f t="shared" si="26"/>
        <v>0</v>
      </c>
      <c r="EW18" s="31">
        <f t="shared" si="26"/>
        <v>0</v>
      </c>
      <c r="EX18" s="31">
        <f t="shared" si="26"/>
        <v>0</v>
      </c>
      <c r="EY18" s="31">
        <f t="shared" si="26"/>
        <v>0</v>
      </c>
      <c r="EZ18" s="31">
        <f t="shared" si="26"/>
        <v>0</v>
      </c>
      <c r="FA18" s="31">
        <f t="shared" si="26"/>
        <v>0</v>
      </c>
      <c r="FB18" s="31">
        <f t="shared" si="26"/>
        <v>44856</v>
      </c>
      <c r="FC18" s="31">
        <f t="shared" si="26"/>
        <v>0</v>
      </c>
      <c r="FD18" s="31">
        <f t="shared" si="26"/>
        <v>0</v>
      </c>
      <c r="FE18" s="31">
        <f t="shared" si="26"/>
        <v>0</v>
      </c>
      <c r="FF18" s="31">
        <f t="shared" si="26"/>
        <v>0</v>
      </c>
      <c r="FG18" s="31">
        <f t="shared" si="26"/>
        <v>0</v>
      </c>
      <c r="FH18" s="31">
        <f t="shared" si="26"/>
        <v>0</v>
      </c>
      <c r="FI18" s="31">
        <f t="shared" si="26"/>
        <v>0</v>
      </c>
      <c r="FJ18" s="31">
        <f t="shared" si="26"/>
        <v>0</v>
      </c>
      <c r="FK18" s="31">
        <f t="shared" si="26"/>
        <v>0</v>
      </c>
      <c r="FL18" s="31">
        <f t="shared" si="26"/>
        <v>0</v>
      </c>
      <c r="FM18" s="31">
        <f t="shared" si="26"/>
        <v>0</v>
      </c>
      <c r="FN18" s="31">
        <f t="shared" si="26"/>
        <v>44856</v>
      </c>
      <c r="FO18" s="31">
        <f t="shared" si="26"/>
        <v>44856</v>
      </c>
      <c r="FP18" s="31">
        <f t="shared" si="26"/>
        <v>0</v>
      </c>
      <c r="FQ18" s="31">
        <f t="shared" si="26"/>
        <v>0</v>
      </c>
      <c r="FR18" s="31">
        <f t="shared" si="26"/>
        <v>0</v>
      </c>
      <c r="FS18" s="31">
        <f t="shared" si="26"/>
        <v>0</v>
      </c>
      <c r="FT18" s="31">
        <f t="shared" si="26"/>
        <v>0</v>
      </c>
      <c r="FU18" s="31">
        <f t="shared" si="26"/>
        <v>0</v>
      </c>
      <c r="FV18" s="31">
        <f t="shared" si="26"/>
        <v>0</v>
      </c>
      <c r="FW18" s="31">
        <f t="shared" si="26"/>
        <v>0</v>
      </c>
      <c r="FX18" s="31">
        <f t="shared" si="26"/>
        <v>0</v>
      </c>
      <c r="FY18" s="31">
        <f t="shared" si="26"/>
        <v>0</v>
      </c>
      <c r="FZ18" s="31">
        <f t="shared" si="26"/>
        <v>0</v>
      </c>
      <c r="GA18" s="31">
        <f t="shared" si="26"/>
        <v>0</v>
      </c>
      <c r="GB18" s="31">
        <f t="shared" si="26"/>
        <v>0</v>
      </c>
      <c r="GC18" s="31">
        <f t="shared" si="26"/>
        <v>0</v>
      </c>
      <c r="GD18" s="31">
        <f t="shared" si="26"/>
        <v>0</v>
      </c>
      <c r="GE18" s="31">
        <f t="shared" si="26"/>
        <v>0</v>
      </c>
      <c r="GF18" s="31">
        <f t="shared" si="26"/>
        <v>0</v>
      </c>
      <c r="GG18" s="31">
        <f t="shared" si="26"/>
        <v>0</v>
      </c>
      <c r="GH18" s="31">
        <f t="shared" si="26"/>
        <v>0</v>
      </c>
      <c r="GI18" s="31">
        <f t="shared" si="26"/>
        <v>0</v>
      </c>
      <c r="GJ18" s="31">
        <f t="shared" si="26"/>
        <v>0</v>
      </c>
      <c r="GK18" s="31">
        <f t="shared" si="26"/>
        <v>0</v>
      </c>
      <c r="GL18" s="31">
        <f t="shared" si="26"/>
        <v>0</v>
      </c>
      <c r="GM18" s="31">
        <f t="shared" si="26"/>
        <v>0</v>
      </c>
      <c r="GN18" s="31">
        <f t="shared" si="26"/>
        <v>0</v>
      </c>
      <c r="GO18" s="31">
        <f t="shared" si="26"/>
        <v>0</v>
      </c>
      <c r="GP18" s="31">
        <f t="shared" ref="GP18:HQ18" si="27">GP19</f>
        <v>0</v>
      </c>
      <c r="GQ18" s="31">
        <f t="shared" si="27"/>
        <v>0</v>
      </c>
      <c r="GR18" s="31">
        <f t="shared" si="27"/>
        <v>0</v>
      </c>
      <c r="GS18" s="31">
        <f t="shared" si="27"/>
        <v>0</v>
      </c>
      <c r="GT18" s="31">
        <f t="shared" si="27"/>
        <v>0</v>
      </c>
      <c r="GU18" s="31">
        <f t="shared" si="27"/>
        <v>0</v>
      </c>
      <c r="GV18" s="31">
        <f t="shared" si="27"/>
        <v>0</v>
      </c>
      <c r="GW18" s="31">
        <f t="shared" si="27"/>
        <v>0</v>
      </c>
      <c r="GX18" s="31">
        <f t="shared" si="27"/>
        <v>0</v>
      </c>
      <c r="GY18" s="31">
        <f t="shared" si="27"/>
        <v>0</v>
      </c>
      <c r="GZ18" s="31">
        <f t="shared" si="27"/>
        <v>0</v>
      </c>
      <c r="HA18" s="31">
        <f t="shared" si="27"/>
        <v>0</v>
      </c>
      <c r="HB18" s="31">
        <f t="shared" si="27"/>
        <v>0</v>
      </c>
      <c r="HC18" s="31">
        <f t="shared" si="27"/>
        <v>0</v>
      </c>
      <c r="HD18" s="31">
        <f t="shared" si="27"/>
        <v>0</v>
      </c>
      <c r="HE18" s="31">
        <f t="shared" si="27"/>
        <v>0</v>
      </c>
      <c r="HF18" s="31">
        <f t="shared" si="27"/>
        <v>44856</v>
      </c>
      <c r="HG18" s="31">
        <f t="shared" si="27"/>
        <v>0</v>
      </c>
      <c r="HH18" s="31">
        <f t="shared" si="27"/>
        <v>0</v>
      </c>
      <c r="HI18" s="31">
        <f t="shared" si="27"/>
        <v>0</v>
      </c>
      <c r="HJ18" s="31">
        <f t="shared" si="27"/>
        <v>0</v>
      </c>
      <c r="HK18" s="31">
        <f t="shared" si="27"/>
        <v>0</v>
      </c>
      <c r="HL18" s="31">
        <f t="shared" si="27"/>
        <v>0</v>
      </c>
      <c r="HM18" s="31">
        <f t="shared" si="27"/>
        <v>0</v>
      </c>
      <c r="HN18" s="31">
        <f t="shared" si="27"/>
        <v>0</v>
      </c>
      <c r="HO18" s="31">
        <f t="shared" si="27"/>
        <v>0</v>
      </c>
      <c r="HP18" s="31">
        <f t="shared" si="27"/>
        <v>0</v>
      </c>
      <c r="HQ18" s="31">
        <f t="shared" si="27"/>
        <v>0</v>
      </c>
      <c r="HR18" s="31">
        <f t="shared" ref="HR18:JB18" si="28">HR19</f>
        <v>44856</v>
      </c>
      <c r="HS18" s="31">
        <f t="shared" si="28"/>
        <v>44856</v>
      </c>
      <c r="HT18" s="31">
        <f t="shared" si="28"/>
        <v>0</v>
      </c>
      <c r="HU18" s="31">
        <f t="shared" si="28"/>
        <v>0</v>
      </c>
      <c r="HV18" s="31">
        <f t="shared" si="28"/>
        <v>0</v>
      </c>
      <c r="HW18" s="31">
        <f t="shared" si="28"/>
        <v>0</v>
      </c>
      <c r="HX18" s="31">
        <f t="shared" si="28"/>
        <v>0</v>
      </c>
      <c r="HY18" s="31">
        <f t="shared" si="28"/>
        <v>0</v>
      </c>
      <c r="HZ18" s="31">
        <f t="shared" si="28"/>
        <v>0</v>
      </c>
      <c r="IA18" s="31">
        <f t="shared" si="28"/>
        <v>0</v>
      </c>
      <c r="IB18" s="31">
        <f t="shared" si="28"/>
        <v>0</v>
      </c>
      <c r="IC18" s="31">
        <f t="shared" si="28"/>
        <v>0</v>
      </c>
      <c r="ID18" s="31">
        <f t="shared" si="28"/>
        <v>0</v>
      </c>
      <c r="IE18" s="31">
        <f t="shared" si="28"/>
        <v>0</v>
      </c>
      <c r="IF18" s="31">
        <f t="shared" si="28"/>
        <v>0</v>
      </c>
      <c r="IG18" s="31">
        <f t="shared" si="28"/>
        <v>0</v>
      </c>
      <c r="IH18" s="31">
        <f t="shared" si="28"/>
        <v>0</v>
      </c>
      <c r="II18" s="31">
        <f t="shared" si="28"/>
        <v>0</v>
      </c>
      <c r="IJ18" s="31">
        <f t="shared" si="28"/>
        <v>0</v>
      </c>
      <c r="IK18" s="31">
        <f t="shared" si="28"/>
        <v>0</v>
      </c>
      <c r="IL18" s="31">
        <f t="shared" si="28"/>
        <v>0</v>
      </c>
      <c r="IM18" s="31">
        <f t="shared" si="28"/>
        <v>0</v>
      </c>
      <c r="IN18" s="31">
        <f t="shared" si="28"/>
        <v>0</v>
      </c>
      <c r="IO18" s="31">
        <f t="shared" si="28"/>
        <v>0</v>
      </c>
      <c r="IP18" s="31">
        <f t="shared" si="28"/>
        <v>0</v>
      </c>
      <c r="IQ18" s="31">
        <f t="shared" si="28"/>
        <v>0</v>
      </c>
      <c r="IR18" s="31">
        <f t="shared" si="28"/>
        <v>0</v>
      </c>
      <c r="IS18" s="31">
        <f t="shared" si="28"/>
        <v>0</v>
      </c>
      <c r="IT18" s="31">
        <f t="shared" si="28"/>
        <v>0</v>
      </c>
      <c r="IU18" s="31">
        <f t="shared" si="28"/>
        <v>0</v>
      </c>
      <c r="IV18" s="31">
        <f t="shared" si="28"/>
        <v>0</v>
      </c>
      <c r="IW18" s="31">
        <f t="shared" si="28"/>
        <v>0</v>
      </c>
      <c r="IX18" s="31">
        <f t="shared" si="28"/>
        <v>0</v>
      </c>
      <c r="IY18" s="31">
        <f t="shared" si="28"/>
        <v>0</v>
      </c>
      <c r="IZ18" s="31">
        <f t="shared" si="28"/>
        <v>0</v>
      </c>
      <c r="JA18" s="31">
        <f t="shared" si="28"/>
        <v>0</v>
      </c>
      <c r="JB18" s="31">
        <f t="shared" si="28"/>
        <v>0</v>
      </c>
      <c r="JC18" s="31">
        <f t="shared" ref="JC18:JU18" si="29">JC19</f>
        <v>0</v>
      </c>
      <c r="JD18" s="31">
        <f t="shared" si="29"/>
        <v>0</v>
      </c>
      <c r="JE18" s="31">
        <f t="shared" si="29"/>
        <v>0</v>
      </c>
      <c r="JF18" s="31">
        <f t="shared" si="29"/>
        <v>0</v>
      </c>
      <c r="JG18" s="31">
        <f t="shared" si="29"/>
        <v>0</v>
      </c>
      <c r="JH18" s="31">
        <f t="shared" si="29"/>
        <v>0</v>
      </c>
      <c r="JI18" s="31">
        <f t="shared" si="29"/>
        <v>0</v>
      </c>
      <c r="JJ18" s="31">
        <f t="shared" si="29"/>
        <v>44856</v>
      </c>
      <c r="JK18" s="31">
        <f t="shared" si="29"/>
        <v>0</v>
      </c>
      <c r="JL18" s="31">
        <f t="shared" si="29"/>
        <v>0</v>
      </c>
      <c r="JM18" s="31">
        <f t="shared" si="29"/>
        <v>0</v>
      </c>
      <c r="JN18" s="31">
        <f t="shared" si="29"/>
        <v>0</v>
      </c>
      <c r="JO18" s="31">
        <f t="shared" si="29"/>
        <v>0</v>
      </c>
      <c r="JP18" s="31">
        <f t="shared" si="29"/>
        <v>0</v>
      </c>
      <c r="JQ18" s="31">
        <f t="shared" si="29"/>
        <v>0</v>
      </c>
      <c r="JR18" s="31">
        <f t="shared" si="29"/>
        <v>0</v>
      </c>
      <c r="JS18" s="31">
        <f t="shared" si="29"/>
        <v>0</v>
      </c>
      <c r="JT18" s="31">
        <f t="shared" si="29"/>
        <v>0</v>
      </c>
      <c r="JU18" s="31">
        <f t="shared" si="29"/>
        <v>0</v>
      </c>
    </row>
    <row r="19" spans="1:281" ht="25.5">
      <c r="A19" s="40"/>
      <c r="B19" s="40" t="str">
        <f>'2022-2024 mjcc'!E21</f>
        <v xml:space="preserve"> 12001</v>
      </c>
      <c r="C19" s="27" t="str">
        <f>'2022-2024 mjcc'!F21</f>
        <v xml:space="preserve"> Պետական հիմնարկների և կազմակերպությունների աշխատողների սոցիալական փաթեթով ապահովում</v>
      </c>
      <c r="D19" s="27">
        <f>'2022-2024 mjcc'!G21</f>
        <v>39336</v>
      </c>
      <c r="E19" s="27">
        <f>SUM(F19:BF19)</f>
        <v>6160563.4000000004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43">
        <v>6160563.4000000004</v>
      </c>
      <c r="AW19" s="43"/>
      <c r="AX19" s="16"/>
      <c r="AY19" s="16"/>
      <c r="AZ19" s="16"/>
      <c r="BA19" s="16"/>
      <c r="BB19" s="16"/>
      <c r="BC19" s="16"/>
      <c r="BD19" s="16"/>
      <c r="BE19" s="16"/>
      <c r="BF19" s="16"/>
      <c r="BG19" s="15">
        <f>'2022-2024 mjcc'!I21</f>
        <v>44856</v>
      </c>
      <c r="BH19" s="15">
        <f t="shared" si="9"/>
        <v>44856</v>
      </c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43">
        <v>44856</v>
      </c>
      <c r="CZ19" s="43"/>
      <c r="DA19" s="16"/>
      <c r="DB19" s="16"/>
      <c r="DC19" s="16"/>
      <c r="DD19" s="16"/>
      <c r="DE19" s="16"/>
      <c r="DF19" s="16"/>
      <c r="DG19" s="16"/>
      <c r="DH19" s="16"/>
      <c r="DI19" s="16"/>
      <c r="DJ19" s="15">
        <f>'2022-2024 mjcc'!J21</f>
        <v>44856</v>
      </c>
      <c r="DK19" s="28">
        <f>SUM(DL19:FM19)</f>
        <v>44856</v>
      </c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43">
        <v>44856</v>
      </c>
      <c r="FC19" s="43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5">
        <f>'2022-2024 mjcc'!K21</f>
        <v>44856</v>
      </c>
      <c r="FO19" s="28">
        <f>SUM(FP19:HQ19)</f>
        <v>44856</v>
      </c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43">
        <v>44856</v>
      </c>
      <c r="HG19" s="43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5">
        <f>'2022-2024 mjcc'!L21</f>
        <v>44856</v>
      </c>
      <c r="HS19" s="15">
        <f t="shared" si="10"/>
        <v>44856</v>
      </c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43">
        <v>44856</v>
      </c>
      <c r="JK19" s="43"/>
      <c r="JL19" s="16"/>
      <c r="JM19" s="16"/>
      <c r="JN19" s="16"/>
      <c r="JO19" s="16"/>
      <c r="JP19" s="16"/>
      <c r="JQ19" s="16"/>
      <c r="JR19" s="16"/>
      <c r="JS19" s="16"/>
      <c r="JT19" s="16"/>
      <c r="JU19" s="16"/>
    </row>
    <row r="20" spans="1:281" s="82" customFormat="1" ht="28.5">
      <c r="A20" s="80">
        <f>'2022-2024 mjcc'!D22</f>
        <v>1032</v>
      </c>
      <c r="B20" s="80"/>
      <c r="C20" s="31" t="str">
        <f>'2022-2024 mjcc'!F22</f>
        <v xml:space="preserve"> Խնամքի ծառայություններ 18 տարեկանից բարձր տարիքի անձանց </v>
      </c>
      <c r="D20" s="31">
        <f t="shared" ref="D20:BO20" si="30">SUM(D21:D31)</f>
        <v>0</v>
      </c>
      <c r="E20" s="31">
        <f t="shared" si="30"/>
        <v>2517698.4</v>
      </c>
      <c r="F20" s="31">
        <f t="shared" si="30"/>
        <v>0</v>
      </c>
      <c r="G20" s="31">
        <f t="shared" si="30"/>
        <v>0</v>
      </c>
      <c r="H20" s="31">
        <f t="shared" si="30"/>
        <v>0</v>
      </c>
      <c r="I20" s="31">
        <f t="shared" si="30"/>
        <v>0</v>
      </c>
      <c r="J20" s="31">
        <f t="shared" si="30"/>
        <v>0</v>
      </c>
      <c r="K20" s="31">
        <f t="shared" si="30"/>
        <v>0</v>
      </c>
      <c r="L20" s="31">
        <f t="shared" si="30"/>
        <v>0</v>
      </c>
      <c r="M20" s="31">
        <f t="shared" si="30"/>
        <v>0</v>
      </c>
      <c r="N20" s="31">
        <f t="shared" si="30"/>
        <v>0</v>
      </c>
      <c r="O20" s="31">
        <f t="shared" si="30"/>
        <v>0</v>
      </c>
      <c r="P20" s="31">
        <f t="shared" si="30"/>
        <v>0</v>
      </c>
      <c r="Q20" s="31">
        <f t="shared" si="30"/>
        <v>0</v>
      </c>
      <c r="R20" s="31">
        <f t="shared" si="30"/>
        <v>0</v>
      </c>
      <c r="S20" s="31">
        <f t="shared" si="30"/>
        <v>0</v>
      </c>
      <c r="T20" s="31">
        <f t="shared" si="30"/>
        <v>0</v>
      </c>
      <c r="U20" s="31">
        <f t="shared" si="30"/>
        <v>0</v>
      </c>
      <c r="V20" s="31">
        <f t="shared" si="30"/>
        <v>0</v>
      </c>
      <c r="W20" s="31">
        <f t="shared" si="30"/>
        <v>0</v>
      </c>
      <c r="X20" s="31">
        <f t="shared" si="30"/>
        <v>0</v>
      </c>
      <c r="Y20" s="31">
        <f t="shared" si="30"/>
        <v>0</v>
      </c>
      <c r="Z20" s="31">
        <f t="shared" si="30"/>
        <v>0</v>
      </c>
      <c r="AA20" s="31">
        <f t="shared" si="30"/>
        <v>0</v>
      </c>
      <c r="AB20" s="31">
        <f t="shared" si="30"/>
        <v>0</v>
      </c>
      <c r="AC20" s="31">
        <f t="shared" si="30"/>
        <v>0</v>
      </c>
      <c r="AD20" s="31">
        <f t="shared" si="30"/>
        <v>0</v>
      </c>
      <c r="AE20" s="31">
        <f t="shared" si="30"/>
        <v>0</v>
      </c>
      <c r="AF20" s="31">
        <f t="shared" si="30"/>
        <v>0</v>
      </c>
      <c r="AG20" s="31">
        <f t="shared" si="30"/>
        <v>0</v>
      </c>
      <c r="AH20" s="31">
        <f t="shared" si="30"/>
        <v>0</v>
      </c>
      <c r="AI20" s="31">
        <f t="shared" si="30"/>
        <v>0</v>
      </c>
      <c r="AJ20" s="31">
        <f t="shared" si="30"/>
        <v>2206354.5</v>
      </c>
      <c r="AK20" s="31">
        <f t="shared" si="30"/>
        <v>311343.90000000002</v>
      </c>
      <c r="AL20" s="31">
        <f t="shared" si="30"/>
        <v>0</v>
      </c>
      <c r="AM20" s="31">
        <f t="shared" si="30"/>
        <v>0</v>
      </c>
      <c r="AN20" s="31">
        <f t="shared" si="30"/>
        <v>0</v>
      </c>
      <c r="AO20" s="31">
        <f t="shared" si="30"/>
        <v>0</v>
      </c>
      <c r="AP20" s="31">
        <f t="shared" si="30"/>
        <v>0</v>
      </c>
      <c r="AQ20" s="31">
        <f t="shared" si="30"/>
        <v>0</v>
      </c>
      <c r="AR20" s="31">
        <f t="shared" si="30"/>
        <v>0</v>
      </c>
      <c r="AS20" s="31">
        <f t="shared" si="30"/>
        <v>0</v>
      </c>
      <c r="AT20" s="31">
        <f t="shared" si="30"/>
        <v>0</v>
      </c>
      <c r="AU20" s="31">
        <f t="shared" si="30"/>
        <v>0</v>
      </c>
      <c r="AV20" s="31">
        <f t="shared" si="30"/>
        <v>0</v>
      </c>
      <c r="AW20" s="31">
        <f t="shared" si="30"/>
        <v>0</v>
      </c>
      <c r="AX20" s="31">
        <f t="shared" si="30"/>
        <v>0</v>
      </c>
      <c r="AY20" s="31">
        <f t="shared" si="30"/>
        <v>0</v>
      </c>
      <c r="AZ20" s="31">
        <f t="shared" si="30"/>
        <v>0</v>
      </c>
      <c r="BA20" s="31">
        <f t="shared" si="30"/>
        <v>0</v>
      </c>
      <c r="BB20" s="31">
        <f t="shared" si="30"/>
        <v>0</v>
      </c>
      <c r="BC20" s="31">
        <f t="shared" si="30"/>
        <v>0</v>
      </c>
      <c r="BD20" s="31">
        <f t="shared" si="30"/>
        <v>0</v>
      </c>
      <c r="BE20" s="31">
        <f t="shared" si="30"/>
        <v>0</v>
      </c>
      <c r="BF20" s="31">
        <f t="shared" si="30"/>
        <v>0</v>
      </c>
      <c r="BG20" s="31">
        <f t="shared" si="30"/>
        <v>0</v>
      </c>
      <c r="BH20" s="31">
        <f t="shared" si="30"/>
        <v>0</v>
      </c>
      <c r="BI20" s="31">
        <f t="shared" si="30"/>
        <v>0</v>
      </c>
      <c r="BJ20" s="31">
        <f t="shared" si="30"/>
        <v>0</v>
      </c>
      <c r="BK20" s="31">
        <f t="shared" si="30"/>
        <v>0</v>
      </c>
      <c r="BL20" s="31">
        <f t="shared" si="30"/>
        <v>0</v>
      </c>
      <c r="BM20" s="31">
        <f t="shared" si="30"/>
        <v>0</v>
      </c>
      <c r="BN20" s="31">
        <f t="shared" si="30"/>
        <v>0</v>
      </c>
      <c r="BO20" s="31">
        <f t="shared" si="30"/>
        <v>0</v>
      </c>
      <c r="BP20" s="31">
        <f t="shared" ref="BP20:EA20" si="31">SUM(BP21:BP31)</f>
        <v>0</v>
      </c>
      <c r="BQ20" s="31">
        <f t="shared" si="31"/>
        <v>0</v>
      </c>
      <c r="BR20" s="31">
        <f t="shared" si="31"/>
        <v>0</v>
      </c>
      <c r="BS20" s="31">
        <f t="shared" si="31"/>
        <v>0</v>
      </c>
      <c r="BT20" s="31">
        <f t="shared" si="31"/>
        <v>0</v>
      </c>
      <c r="BU20" s="31">
        <f t="shared" si="31"/>
        <v>0</v>
      </c>
      <c r="BV20" s="31">
        <f t="shared" si="31"/>
        <v>0</v>
      </c>
      <c r="BW20" s="31">
        <f t="shared" si="31"/>
        <v>0</v>
      </c>
      <c r="BX20" s="31">
        <f t="shared" si="31"/>
        <v>0</v>
      </c>
      <c r="BY20" s="31">
        <f t="shared" si="31"/>
        <v>0</v>
      </c>
      <c r="BZ20" s="31">
        <f t="shared" si="31"/>
        <v>0</v>
      </c>
      <c r="CA20" s="31">
        <f t="shared" si="31"/>
        <v>0</v>
      </c>
      <c r="CB20" s="31">
        <f t="shared" si="31"/>
        <v>0</v>
      </c>
      <c r="CC20" s="31">
        <f t="shared" si="31"/>
        <v>0</v>
      </c>
      <c r="CD20" s="31">
        <f t="shared" si="31"/>
        <v>0</v>
      </c>
      <c r="CE20" s="31">
        <f t="shared" si="31"/>
        <v>0</v>
      </c>
      <c r="CF20" s="31">
        <f t="shared" si="31"/>
        <v>0</v>
      </c>
      <c r="CG20" s="31">
        <f t="shared" si="31"/>
        <v>0</v>
      </c>
      <c r="CH20" s="31">
        <f t="shared" si="31"/>
        <v>0</v>
      </c>
      <c r="CI20" s="31">
        <f t="shared" si="31"/>
        <v>0</v>
      </c>
      <c r="CJ20" s="31">
        <f t="shared" si="31"/>
        <v>0</v>
      </c>
      <c r="CK20" s="31">
        <f t="shared" si="31"/>
        <v>0</v>
      </c>
      <c r="CL20" s="31">
        <f t="shared" si="31"/>
        <v>0</v>
      </c>
      <c r="CM20" s="31">
        <f t="shared" si="31"/>
        <v>0</v>
      </c>
      <c r="CN20" s="31">
        <f t="shared" si="31"/>
        <v>0</v>
      </c>
      <c r="CO20" s="31">
        <f t="shared" si="31"/>
        <v>0</v>
      </c>
      <c r="CP20" s="31">
        <f t="shared" si="31"/>
        <v>0</v>
      </c>
      <c r="CQ20" s="31">
        <f t="shared" si="31"/>
        <v>0</v>
      </c>
      <c r="CR20" s="31">
        <f t="shared" si="31"/>
        <v>0</v>
      </c>
      <c r="CS20" s="31">
        <f t="shared" si="31"/>
        <v>0</v>
      </c>
      <c r="CT20" s="31">
        <f t="shared" si="31"/>
        <v>0</v>
      </c>
      <c r="CU20" s="31">
        <f t="shared" si="31"/>
        <v>0</v>
      </c>
      <c r="CV20" s="31">
        <f t="shared" si="31"/>
        <v>0</v>
      </c>
      <c r="CW20" s="31">
        <f t="shared" si="31"/>
        <v>0</v>
      </c>
      <c r="CX20" s="31">
        <f t="shared" si="31"/>
        <v>0</v>
      </c>
      <c r="CY20" s="31">
        <f t="shared" si="31"/>
        <v>0</v>
      </c>
      <c r="CZ20" s="31">
        <f t="shared" si="31"/>
        <v>0</v>
      </c>
      <c r="DA20" s="31">
        <f t="shared" si="31"/>
        <v>0</v>
      </c>
      <c r="DB20" s="31">
        <f t="shared" si="31"/>
        <v>0</v>
      </c>
      <c r="DC20" s="31">
        <f t="shared" si="31"/>
        <v>0</v>
      </c>
      <c r="DD20" s="31">
        <f t="shared" si="31"/>
        <v>0</v>
      </c>
      <c r="DE20" s="31">
        <f t="shared" si="31"/>
        <v>0</v>
      </c>
      <c r="DF20" s="31">
        <f t="shared" si="31"/>
        <v>0</v>
      </c>
      <c r="DG20" s="31">
        <f t="shared" si="31"/>
        <v>0</v>
      </c>
      <c r="DH20" s="31">
        <f t="shared" si="31"/>
        <v>0</v>
      </c>
      <c r="DI20" s="31">
        <f t="shared" si="31"/>
        <v>0</v>
      </c>
      <c r="DJ20" s="31">
        <f t="shared" si="31"/>
        <v>0</v>
      </c>
      <c r="DK20" s="31">
        <f t="shared" si="31"/>
        <v>0</v>
      </c>
      <c r="DL20" s="31">
        <f t="shared" si="31"/>
        <v>0</v>
      </c>
      <c r="DM20" s="31">
        <f t="shared" si="31"/>
        <v>0</v>
      </c>
      <c r="DN20" s="31">
        <f t="shared" si="31"/>
        <v>0</v>
      </c>
      <c r="DO20" s="31">
        <f t="shared" si="31"/>
        <v>0</v>
      </c>
      <c r="DP20" s="31">
        <f t="shared" si="31"/>
        <v>0</v>
      </c>
      <c r="DQ20" s="31">
        <f t="shared" si="31"/>
        <v>0</v>
      </c>
      <c r="DR20" s="31">
        <f t="shared" si="31"/>
        <v>0</v>
      </c>
      <c r="DS20" s="31">
        <f t="shared" si="31"/>
        <v>0</v>
      </c>
      <c r="DT20" s="31">
        <f t="shared" si="31"/>
        <v>0</v>
      </c>
      <c r="DU20" s="31">
        <f t="shared" si="31"/>
        <v>0</v>
      </c>
      <c r="DV20" s="31">
        <f t="shared" si="31"/>
        <v>0</v>
      </c>
      <c r="DW20" s="31">
        <f t="shared" si="31"/>
        <v>0</v>
      </c>
      <c r="DX20" s="31">
        <f t="shared" si="31"/>
        <v>0</v>
      </c>
      <c r="DY20" s="31">
        <f t="shared" si="31"/>
        <v>0</v>
      </c>
      <c r="DZ20" s="31">
        <f t="shared" si="31"/>
        <v>0</v>
      </c>
      <c r="EA20" s="31">
        <f t="shared" si="31"/>
        <v>0</v>
      </c>
      <c r="EB20" s="31">
        <f t="shared" ref="EB20:GN20" si="32">SUM(EB21:EB31)</f>
        <v>0</v>
      </c>
      <c r="EC20" s="31">
        <f t="shared" si="32"/>
        <v>0</v>
      </c>
      <c r="ED20" s="31">
        <f t="shared" si="32"/>
        <v>0</v>
      </c>
      <c r="EE20" s="31">
        <f t="shared" si="32"/>
        <v>0</v>
      </c>
      <c r="EF20" s="31">
        <f t="shared" si="32"/>
        <v>0</v>
      </c>
      <c r="EG20" s="31">
        <f t="shared" si="32"/>
        <v>0</v>
      </c>
      <c r="EH20" s="31">
        <f t="shared" si="32"/>
        <v>0</v>
      </c>
      <c r="EI20" s="31">
        <f t="shared" si="32"/>
        <v>0</v>
      </c>
      <c r="EJ20" s="31">
        <f t="shared" si="32"/>
        <v>0</v>
      </c>
      <c r="EK20" s="31">
        <f t="shared" si="32"/>
        <v>0</v>
      </c>
      <c r="EL20" s="31">
        <f t="shared" si="32"/>
        <v>0</v>
      </c>
      <c r="EM20" s="31">
        <f t="shared" si="32"/>
        <v>0</v>
      </c>
      <c r="EN20" s="31">
        <f t="shared" si="32"/>
        <v>0</v>
      </c>
      <c r="EO20" s="31">
        <f t="shared" si="32"/>
        <v>0</v>
      </c>
      <c r="EP20" s="31">
        <f t="shared" si="32"/>
        <v>0</v>
      </c>
      <c r="EQ20" s="31">
        <f t="shared" si="32"/>
        <v>0</v>
      </c>
      <c r="ER20" s="31">
        <f t="shared" si="32"/>
        <v>0</v>
      </c>
      <c r="ES20" s="31">
        <f t="shared" si="32"/>
        <v>0</v>
      </c>
      <c r="ET20" s="31">
        <f t="shared" si="32"/>
        <v>0</v>
      </c>
      <c r="EU20" s="31">
        <f t="shared" si="32"/>
        <v>0</v>
      </c>
      <c r="EV20" s="31">
        <f t="shared" si="32"/>
        <v>0</v>
      </c>
      <c r="EW20" s="31">
        <f t="shared" si="32"/>
        <v>0</v>
      </c>
      <c r="EX20" s="31">
        <f t="shared" si="32"/>
        <v>0</v>
      </c>
      <c r="EY20" s="31">
        <f t="shared" si="32"/>
        <v>0</v>
      </c>
      <c r="EZ20" s="31">
        <f t="shared" si="32"/>
        <v>0</v>
      </c>
      <c r="FA20" s="31">
        <f t="shared" si="32"/>
        <v>0</v>
      </c>
      <c r="FB20" s="31">
        <f t="shared" si="32"/>
        <v>0</v>
      </c>
      <c r="FC20" s="31">
        <f t="shared" si="32"/>
        <v>0</v>
      </c>
      <c r="FD20" s="31">
        <f t="shared" si="32"/>
        <v>0</v>
      </c>
      <c r="FE20" s="31">
        <f t="shared" si="32"/>
        <v>0</v>
      </c>
      <c r="FF20" s="31">
        <f t="shared" si="32"/>
        <v>0</v>
      </c>
      <c r="FG20" s="31">
        <f t="shared" si="32"/>
        <v>0</v>
      </c>
      <c r="FH20" s="31">
        <f t="shared" si="32"/>
        <v>0</v>
      </c>
      <c r="FI20" s="31">
        <f t="shared" si="32"/>
        <v>0</v>
      </c>
      <c r="FJ20" s="31">
        <f t="shared" ref="FJ20" si="33">SUM(FJ21:FJ31)</f>
        <v>0</v>
      </c>
      <c r="FK20" s="31">
        <f t="shared" si="32"/>
        <v>0</v>
      </c>
      <c r="FL20" s="31">
        <f t="shared" si="32"/>
        <v>0</v>
      </c>
      <c r="FM20" s="31">
        <f t="shared" si="32"/>
        <v>0</v>
      </c>
      <c r="FN20" s="31">
        <f t="shared" si="32"/>
        <v>0</v>
      </c>
      <c r="FO20" s="31">
        <f t="shared" si="32"/>
        <v>0</v>
      </c>
      <c r="FP20" s="31">
        <f t="shared" si="32"/>
        <v>0</v>
      </c>
      <c r="FQ20" s="31">
        <f t="shared" si="32"/>
        <v>0</v>
      </c>
      <c r="FR20" s="31">
        <f t="shared" si="32"/>
        <v>0</v>
      </c>
      <c r="FS20" s="31">
        <f t="shared" si="32"/>
        <v>0</v>
      </c>
      <c r="FT20" s="31">
        <f t="shared" si="32"/>
        <v>0</v>
      </c>
      <c r="FU20" s="31">
        <f t="shared" si="32"/>
        <v>0</v>
      </c>
      <c r="FV20" s="31">
        <f t="shared" si="32"/>
        <v>0</v>
      </c>
      <c r="FW20" s="31">
        <f t="shared" si="32"/>
        <v>0</v>
      </c>
      <c r="FX20" s="31">
        <f t="shared" si="32"/>
        <v>0</v>
      </c>
      <c r="FY20" s="31">
        <f t="shared" si="32"/>
        <v>0</v>
      </c>
      <c r="FZ20" s="31">
        <f t="shared" si="32"/>
        <v>0</v>
      </c>
      <c r="GA20" s="31">
        <f t="shared" si="32"/>
        <v>0</v>
      </c>
      <c r="GB20" s="31">
        <f t="shared" si="32"/>
        <v>0</v>
      </c>
      <c r="GC20" s="31">
        <f t="shared" si="32"/>
        <v>0</v>
      </c>
      <c r="GD20" s="31">
        <f t="shared" si="32"/>
        <v>0</v>
      </c>
      <c r="GE20" s="31">
        <f t="shared" si="32"/>
        <v>0</v>
      </c>
      <c r="GF20" s="31">
        <f t="shared" si="32"/>
        <v>0</v>
      </c>
      <c r="GG20" s="31">
        <f t="shared" si="32"/>
        <v>0</v>
      </c>
      <c r="GH20" s="31">
        <f t="shared" si="32"/>
        <v>0</v>
      </c>
      <c r="GI20" s="31">
        <f t="shared" si="32"/>
        <v>0</v>
      </c>
      <c r="GJ20" s="31">
        <f t="shared" si="32"/>
        <v>0</v>
      </c>
      <c r="GK20" s="31">
        <f t="shared" si="32"/>
        <v>0</v>
      </c>
      <c r="GL20" s="31">
        <f t="shared" si="32"/>
        <v>0</v>
      </c>
      <c r="GM20" s="31">
        <f t="shared" si="32"/>
        <v>0</v>
      </c>
      <c r="GN20" s="31">
        <f t="shared" si="32"/>
        <v>0</v>
      </c>
      <c r="GO20" s="31">
        <f t="shared" ref="GO20:JA20" si="34">SUM(GO21:GO31)</f>
        <v>0</v>
      </c>
      <c r="GP20" s="31">
        <f t="shared" si="34"/>
        <v>0</v>
      </c>
      <c r="GQ20" s="31">
        <f t="shared" si="34"/>
        <v>0</v>
      </c>
      <c r="GR20" s="31">
        <f t="shared" si="34"/>
        <v>0</v>
      </c>
      <c r="GS20" s="31">
        <f t="shared" si="34"/>
        <v>0</v>
      </c>
      <c r="GT20" s="31">
        <f t="shared" si="34"/>
        <v>0</v>
      </c>
      <c r="GU20" s="31">
        <f t="shared" si="34"/>
        <v>0</v>
      </c>
      <c r="GV20" s="31">
        <f t="shared" si="34"/>
        <v>0</v>
      </c>
      <c r="GW20" s="31">
        <f t="shared" si="34"/>
        <v>0</v>
      </c>
      <c r="GX20" s="31">
        <f t="shared" si="34"/>
        <v>0</v>
      </c>
      <c r="GY20" s="31">
        <f t="shared" si="34"/>
        <v>0</v>
      </c>
      <c r="GZ20" s="31">
        <f t="shared" si="34"/>
        <v>0</v>
      </c>
      <c r="HA20" s="31">
        <f t="shared" si="34"/>
        <v>0</v>
      </c>
      <c r="HB20" s="31">
        <f t="shared" si="34"/>
        <v>0</v>
      </c>
      <c r="HC20" s="31">
        <f t="shared" si="34"/>
        <v>0</v>
      </c>
      <c r="HD20" s="31">
        <f t="shared" si="34"/>
        <v>0</v>
      </c>
      <c r="HE20" s="31">
        <f t="shared" si="34"/>
        <v>0</v>
      </c>
      <c r="HF20" s="31">
        <f t="shared" si="34"/>
        <v>0</v>
      </c>
      <c r="HG20" s="31">
        <f t="shared" si="34"/>
        <v>0</v>
      </c>
      <c r="HH20" s="31">
        <f t="shared" si="34"/>
        <v>0</v>
      </c>
      <c r="HI20" s="31">
        <f t="shared" si="34"/>
        <v>0</v>
      </c>
      <c r="HJ20" s="31">
        <f t="shared" si="34"/>
        <v>0</v>
      </c>
      <c r="HK20" s="31">
        <f t="shared" si="34"/>
        <v>0</v>
      </c>
      <c r="HL20" s="31">
        <f t="shared" si="34"/>
        <v>0</v>
      </c>
      <c r="HM20" s="31">
        <f t="shared" si="34"/>
        <v>0</v>
      </c>
      <c r="HN20" s="31">
        <f t="shared" ref="HN20" si="35">SUM(HN21:HN31)</f>
        <v>0</v>
      </c>
      <c r="HO20" s="31">
        <f t="shared" si="34"/>
        <v>0</v>
      </c>
      <c r="HP20" s="31">
        <f t="shared" si="34"/>
        <v>0</v>
      </c>
      <c r="HQ20" s="31">
        <f t="shared" si="34"/>
        <v>0</v>
      </c>
      <c r="HR20" s="31">
        <f t="shared" si="34"/>
        <v>0</v>
      </c>
      <c r="HS20" s="31">
        <f t="shared" si="34"/>
        <v>0</v>
      </c>
      <c r="HT20" s="31">
        <f t="shared" si="34"/>
        <v>0</v>
      </c>
      <c r="HU20" s="31">
        <f t="shared" si="34"/>
        <v>0</v>
      </c>
      <c r="HV20" s="31">
        <f t="shared" si="34"/>
        <v>0</v>
      </c>
      <c r="HW20" s="31">
        <f t="shared" si="34"/>
        <v>0</v>
      </c>
      <c r="HX20" s="31">
        <f t="shared" si="34"/>
        <v>0</v>
      </c>
      <c r="HY20" s="31">
        <f t="shared" si="34"/>
        <v>0</v>
      </c>
      <c r="HZ20" s="31">
        <f t="shared" si="34"/>
        <v>0</v>
      </c>
      <c r="IA20" s="31">
        <f t="shared" si="34"/>
        <v>0</v>
      </c>
      <c r="IB20" s="31">
        <f t="shared" si="34"/>
        <v>0</v>
      </c>
      <c r="IC20" s="31">
        <f t="shared" si="34"/>
        <v>0</v>
      </c>
      <c r="ID20" s="31">
        <f t="shared" si="34"/>
        <v>0</v>
      </c>
      <c r="IE20" s="31">
        <f t="shared" si="34"/>
        <v>0</v>
      </c>
      <c r="IF20" s="31">
        <f t="shared" si="34"/>
        <v>0</v>
      </c>
      <c r="IG20" s="31">
        <f t="shared" si="34"/>
        <v>0</v>
      </c>
      <c r="IH20" s="31">
        <f t="shared" si="34"/>
        <v>0</v>
      </c>
      <c r="II20" s="31">
        <f t="shared" si="34"/>
        <v>0</v>
      </c>
      <c r="IJ20" s="31">
        <f t="shared" si="34"/>
        <v>0</v>
      </c>
      <c r="IK20" s="31">
        <f t="shared" si="34"/>
        <v>0</v>
      </c>
      <c r="IL20" s="31">
        <f t="shared" si="34"/>
        <v>0</v>
      </c>
      <c r="IM20" s="31">
        <f t="shared" si="34"/>
        <v>0</v>
      </c>
      <c r="IN20" s="31">
        <f t="shared" si="34"/>
        <v>0</v>
      </c>
      <c r="IO20" s="31">
        <f t="shared" si="34"/>
        <v>0</v>
      </c>
      <c r="IP20" s="31">
        <f t="shared" si="34"/>
        <v>0</v>
      </c>
      <c r="IQ20" s="31">
        <f t="shared" si="34"/>
        <v>0</v>
      </c>
      <c r="IR20" s="31">
        <f t="shared" si="34"/>
        <v>0</v>
      </c>
      <c r="IS20" s="31">
        <f t="shared" si="34"/>
        <v>0</v>
      </c>
      <c r="IT20" s="31">
        <f t="shared" si="34"/>
        <v>0</v>
      </c>
      <c r="IU20" s="31">
        <f t="shared" si="34"/>
        <v>0</v>
      </c>
      <c r="IV20" s="31">
        <f t="shared" si="34"/>
        <v>0</v>
      </c>
      <c r="IW20" s="31">
        <f t="shared" si="34"/>
        <v>0</v>
      </c>
      <c r="IX20" s="31">
        <f t="shared" si="34"/>
        <v>0</v>
      </c>
      <c r="IY20" s="31">
        <f t="shared" si="34"/>
        <v>0</v>
      </c>
      <c r="IZ20" s="31">
        <f t="shared" si="34"/>
        <v>0</v>
      </c>
      <c r="JA20" s="31">
        <f t="shared" si="34"/>
        <v>0</v>
      </c>
      <c r="JB20" s="31">
        <f t="shared" ref="JB20:JU20" si="36">SUM(JB21:JB31)</f>
        <v>0</v>
      </c>
      <c r="JC20" s="31">
        <f t="shared" si="36"/>
        <v>0</v>
      </c>
      <c r="JD20" s="31">
        <f t="shared" si="36"/>
        <v>0</v>
      </c>
      <c r="JE20" s="31">
        <f t="shared" si="36"/>
        <v>0</v>
      </c>
      <c r="JF20" s="31">
        <f t="shared" si="36"/>
        <v>0</v>
      </c>
      <c r="JG20" s="31">
        <f t="shared" si="36"/>
        <v>0</v>
      </c>
      <c r="JH20" s="31">
        <f t="shared" si="36"/>
        <v>0</v>
      </c>
      <c r="JI20" s="31">
        <f t="shared" si="36"/>
        <v>0</v>
      </c>
      <c r="JJ20" s="31">
        <f t="shared" si="36"/>
        <v>0</v>
      </c>
      <c r="JK20" s="31">
        <f t="shared" si="36"/>
        <v>0</v>
      </c>
      <c r="JL20" s="31">
        <f t="shared" si="36"/>
        <v>0</v>
      </c>
      <c r="JM20" s="31">
        <f t="shared" si="36"/>
        <v>0</v>
      </c>
      <c r="JN20" s="31">
        <f t="shared" si="36"/>
        <v>0</v>
      </c>
      <c r="JO20" s="31">
        <f t="shared" si="36"/>
        <v>0</v>
      </c>
      <c r="JP20" s="31">
        <f t="shared" si="36"/>
        <v>0</v>
      </c>
      <c r="JQ20" s="31">
        <f t="shared" si="36"/>
        <v>0</v>
      </c>
      <c r="JR20" s="31">
        <f t="shared" ref="JR20" si="37">SUM(JR21:JR31)</f>
        <v>0</v>
      </c>
      <c r="JS20" s="31">
        <f t="shared" si="36"/>
        <v>0</v>
      </c>
      <c r="JT20" s="31">
        <f t="shared" si="36"/>
        <v>0</v>
      </c>
      <c r="JU20" s="31">
        <f t="shared" si="36"/>
        <v>0</v>
      </c>
    </row>
    <row r="21" spans="1:281" ht="25.5">
      <c r="A21" s="40"/>
      <c r="B21" s="40" t="str">
        <f>'2022-2024 mjcc'!E23</f>
        <v xml:space="preserve"> 11001</v>
      </c>
      <c r="C21" s="27" t="str">
        <f>'2022-2024 mjcc'!F23</f>
        <v xml:space="preserve"> Տարեցների և հաշմանդամություն ունեցող 18 տարին լրացած անձանց շուրջօրյա խնամքի ծառայություններ</v>
      </c>
      <c r="D21" s="27">
        <f>'2022-2024 mjcc'!G23</f>
        <v>0</v>
      </c>
      <c r="E21" s="27">
        <f t="shared" ref="E21:E31" si="38">SUM(F21:BF21)</f>
        <v>2054107.4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43">
        <v>2054107.4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5">
        <f>'2022-2024 mjcc'!I23</f>
        <v>0</v>
      </c>
      <c r="BH21" s="15">
        <f t="shared" si="9"/>
        <v>0</v>
      </c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43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5">
        <f>'2022-2024 mjcc'!J23</f>
        <v>0</v>
      </c>
      <c r="DK21" s="28">
        <f t="shared" ref="DK21:DK31" si="39">SUM(DL21:FM21)</f>
        <v>0</v>
      </c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43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5">
        <f>'2022-2024 mjcc'!K23</f>
        <v>0</v>
      </c>
      <c r="FO21" s="28">
        <f t="shared" ref="FO21:FO31" si="40">SUM(FP21:HQ21)</f>
        <v>0</v>
      </c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43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5">
        <f>'2022-2024 mjcc'!L23</f>
        <v>0</v>
      </c>
      <c r="HS21" s="15">
        <f t="shared" si="10"/>
        <v>0</v>
      </c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43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</row>
    <row r="22" spans="1:281" ht="31.5" customHeight="1">
      <c r="A22" s="40"/>
      <c r="B22" s="40" t="str">
        <f>'2022-2024 mjcc'!E24</f>
        <v xml:space="preserve"> 11002</v>
      </c>
      <c r="C22" s="27" t="str">
        <f>'2022-2024 mjcc'!F24</f>
        <v>Միայնակ տարեցների և հաշմանդամների տնային պայմաններում սոցիալական սպասարկում</v>
      </c>
      <c r="D22" s="27">
        <f>'2022-2024 mjcc'!G24</f>
        <v>0</v>
      </c>
      <c r="E22" s="27">
        <f t="shared" si="38"/>
        <v>126562.5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43">
        <v>126562.5</v>
      </c>
      <c r="AK22" s="43"/>
      <c r="AL22" s="43"/>
      <c r="AM22" s="43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5">
        <f>'2022-2024 mjcc'!I26</f>
        <v>0</v>
      </c>
      <c r="BH22" s="15">
        <f t="shared" si="9"/>
        <v>0</v>
      </c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43"/>
      <c r="CN22" s="43"/>
      <c r="CO22" s="43"/>
      <c r="CP22" s="43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5">
        <f>'2022-2024 mjcc'!J26</f>
        <v>0</v>
      </c>
      <c r="DK22" s="28">
        <f t="shared" si="39"/>
        <v>0</v>
      </c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43"/>
      <c r="EQ22" s="43"/>
      <c r="ER22" s="43"/>
      <c r="ES22" s="43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5">
        <f>'2022-2024 mjcc'!K26</f>
        <v>0</v>
      </c>
      <c r="FO22" s="28">
        <f t="shared" si="40"/>
        <v>0</v>
      </c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43"/>
      <c r="GU22" s="43"/>
      <c r="GV22" s="43"/>
      <c r="GW22" s="43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5">
        <f>'2022-2024 mjcc'!L26</f>
        <v>0</v>
      </c>
      <c r="HS22" s="15">
        <f t="shared" si="10"/>
        <v>0</v>
      </c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43"/>
      <c r="IY22" s="43"/>
      <c r="IZ22" s="43"/>
      <c r="JA22" s="43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</row>
    <row r="23" spans="1:281" ht="25.5">
      <c r="A23" s="50"/>
      <c r="B23" s="40">
        <f>'2022-2024 mjcc'!E26</f>
        <v>11003</v>
      </c>
      <c r="C23" s="27" t="str">
        <f>'2022-2024 mjcc'!F26</f>
        <v>Տարեցներին և հաշմանդամություն ունեցող անձանց տնային պայմաններում խնամքի ծառայություններ</v>
      </c>
      <c r="D23" s="27">
        <f>'2022-2024 mjcc'!G26</f>
        <v>0</v>
      </c>
      <c r="E23" s="27">
        <f t="shared" ref="E23" si="41">SUM(F23:BF23)</f>
        <v>0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2"/>
      <c r="AK23" s="52"/>
      <c r="AL23" s="52"/>
      <c r="AM23" s="52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15">
        <f>'2022-2024 mjcc'!I27</f>
        <v>0</v>
      </c>
      <c r="BH23" s="15">
        <f t="shared" ref="BH23" si="42">SUM(BI23:DI23)</f>
        <v>0</v>
      </c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2"/>
      <c r="CN23" s="52"/>
      <c r="CO23" s="52"/>
      <c r="CP23" s="52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15">
        <f>'2022-2024 mjcc'!J27</f>
        <v>0</v>
      </c>
      <c r="DK23" s="28">
        <f t="shared" ref="DK23" si="43">SUM(DL23:FM23)</f>
        <v>0</v>
      </c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2"/>
      <c r="EQ23" s="52"/>
      <c r="ER23" s="52"/>
      <c r="ES23" s="52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15">
        <f>'2022-2024 mjcc'!K27</f>
        <v>0</v>
      </c>
      <c r="FO23" s="28">
        <f t="shared" ref="FO23" si="44">SUM(FP23:HQ23)</f>
        <v>0</v>
      </c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2"/>
      <c r="GU23" s="52"/>
      <c r="GV23" s="52"/>
      <c r="GW23" s="52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15">
        <f>'2022-2024 mjcc'!L27</f>
        <v>0</v>
      </c>
      <c r="HS23" s="15">
        <f t="shared" ref="HS23" si="45">SUM(HT23:JU23)</f>
        <v>0</v>
      </c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  <c r="IU23" s="51"/>
      <c r="IV23" s="51"/>
      <c r="IW23" s="51"/>
      <c r="IX23" s="52"/>
      <c r="IY23" s="52"/>
      <c r="IZ23" s="52"/>
      <c r="JA23" s="52"/>
      <c r="JB23" s="51"/>
      <c r="JC23" s="51"/>
      <c r="JD23" s="51"/>
      <c r="JE23" s="51"/>
      <c r="JF23" s="51"/>
      <c r="JG23" s="51"/>
      <c r="JH23" s="51"/>
      <c r="JI23" s="51"/>
      <c r="JJ23" s="51"/>
      <c r="JK23" s="51"/>
      <c r="JL23" s="51"/>
      <c r="JM23" s="51"/>
      <c r="JN23" s="51"/>
      <c r="JO23" s="51"/>
      <c r="JP23" s="51"/>
      <c r="JQ23" s="51"/>
      <c r="JR23" s="51"/>
      <c r="JS23" s="51"/>
      <c r="JT23" s="51"/>
      <c r="JU23" s="51"/>
    </row>
    <row r="24" spans="1:281" ht="25.5">
      <c r="A24" s="40"/>
      <c r="B24" s="40">
        <f>'2022-2024 mjcc'!E27</f>
        <v>11004</v>
      </c>
      <c r="C24" s="27" t="str">
        <f>'2022-2024 mjcc'!F27</f>
        <v xml:space="preserve">Տարեցներին, հաշմանդամություն ունեցող անձանց ցերեկային խնամքի ծառայություններ </v>
      </c>
      <c r="D24" s="27">
        <f>'2022-2024 mjcc'!G27</f>
        <v>0</v>
      </c>
      <c r="E24" s="27">
        <f t="shared" si="38"/>
        <v>204774.8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43">
        <v>204774.8</v>
      </c>
      <c r="AL24" s="43"/>
      <c r="AM24" s="43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5">
        <f>'2022-2024 mjcc'!I27</f>
        <v>0</v>
      </c>
      <c r="BH24" s="15">
        <f t="shared" si="9"/>
        <v>0</v>
      </c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43"/>
      <c r="CO24" s="43"/>
      <c r="CP24" s="43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5">
        <f>'2022-2024 mjcc'!J27</f>
        <v>0</v>
      </c>
      <c r="DK24" s="28">
        <f t="shared" si="39"/>
        <v>0</v>
      </c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43"/>
      <c r="ER24" s="43"/>
      <c r="ES24" s="43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5">
        <f>'2022-2024 mjcc'!K27</f>
        <v>0</v>
      </c>
      <c r="FO24" s="28">
        <f t="shared" si="40"/>
        <v>0</v>
      </c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43"/>
      <c r="GV24" s="43"/>
      <c r="GW24" s="43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5">
        <f>'2022-2024 mjcc'!L27</f>
        <v>0</v>
      </c>
      <c r="HS24" s="15">
        <f t="shared" si="10"/>
        <v>0</v>
      </c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43"/>
      <c r="IZ24" s="43"/>
      <c r="JA24" s="43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</row>
    <row r="25" spans="1:281">
      <c r="A25" s="40"/>
      <c r="B25" s="40">
        <f>'2022-2024 mjcc'!E28</f>
        <v>11005</v>
      </c>
      <c r="C25" s="27" t="str">
        <f>'2022-2024 mjcc'!F28</f>
        <v xml:space="preserve">Տարեցների շուրջօրյա խնամք ծառայություններ </v>
      </c>
      <c r="D25" s="27">
        <f>'2022-2024 mjcc'!G28</f>
        <v>0</v>
      </c>
      <c r="E25" s="27">
        <f t="shared" si="38"/>
        <v>24000.2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43">
        <v>24000.2</v>
      </c>
      <c r="AL25" s="43"/>
      <c r="AM25" s="43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5">
        <f>'2022-2024 mjcc'!I28</f>
        <v>0</v>
      </c>
      <c r="BH25" s="15">
        <f t="shared" si="9"/>
        <v>0</v>
      </c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43"/>
      <c r="CO25" s="43"/>
      <c r="CP25" s="43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5">
        <f>'2022-2024 mjcc'!J28</f>
        <v>0</v>
      </c>
      <c r="DK25" s="28">
        <f t="shared" si="39"/>
        <v>0</v>
      </c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43"/>
      <c r="ER25" s="43"/>
      <c r="ES25" s="43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5">
        <f>'2022-2024 mjcc'!K28</f>
        <v>0</v>
      </c>
      <c r="FO25" s="28">
        <f t="shared" si="40"/>
        <v>0</v>
      </c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43"/>
      <c r="GV25" s="43"/>
      <c r="GW25" s="43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5">
        <f>'2022-2024 mjcc'!L28</f>
        <v>0</v>
      </c>
      <c r="HS25" s="15">
        <f t="shared" si="10"/>
        <v>0</v>
      </c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43"/>
      <c r="IZ25" s="43"/>
      <c r="JA25" s="43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</row>
    <row r="26" spans="1:281" ht="25.5">
      <c r="A26" s="40"/>
      <c r="B26" s="40">
        <f>'2022-2024 mjcc'!E29</f>
        <v>11006</v>
      </c>
      <c r="C26" s="27" t="str">
        <f>'2022-2024 mjcc'!F29</f>
        <v>Անօթևան մարդկանց համար ժամանակավոր օթևանի տրամադրման ծառայություններ</v>
      </c>
      <c r="D26" s="27">
        <f>'2022-2024 mjcc'!G29</f>
        <v>0</v>
      </c>
      <c r="E26" s="27">
        <f t="shared" si="38"/>
        <v>52140.5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43">
        <v>52140.5</v>
      </c>
      <c r="AL26" s="43"/>
      <c r="AM26" s="43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5">
        <f>'2022-2024 mjcc'!I29</f>
        <v>0</v>
      </c>
      <c r="BH26" s="15">
        <f t="shared" si="9"/>
        <v>0</v>
      </c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43"/>
      <c r="CO26" s="43"/>
      <c r="CP26" s="43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5">
        <f>'2022-2024 mjcc'!J29</f>
        <v>0</v>
      </c>
      <c r="DK26" s="28">
        <f t="shared" si="39"/>
        <v>0</v>
      </c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43"/>
      <c r="ER26" s="43"/>
      <c r="ES26" s="43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5">
        <f>'2022-2024 mjcc'!K29</f>
        <v>0</v>
      </c>
      <c r="FO26" s="28">
        <f t="shared" si="40"/>
        <v>0</v>
      </c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43"/>
      <c r="GV26" s="43"/>
      <c r="GW26" s="43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5">
        <f>'2022-2024 mjcc'!L29</f>
        <v>0</v>
      </c>
      <c r="HS26" s="15">
        <f t="shared" si="10"/>
        <v>0</v>
      </c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43"/>
      <c r="IZ26" s="43"/>
      <c r="JA26" s="43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</row>
    <row r="27" spans="1:281">
      <c r="A27" s="40"/>
      <c r="B27" s="40">
        <f>'2022-2024 mjcc'!E30</f>
        <v>11007</v>
      </c>
      <c r="C27" s="27" t="str">
        <f>'2022-2024 mjcc'!F30</f>
        <v xml:space="preserve"> Սոցիալական բնակարանային ֆոնդի սպասարկման ծառայություններ</v>
      </c>
      <c r="D27" s="27">
        <f>'2022-2024 mjcc'!G30</f>
        <v>0</v>
      </c>
      <c r="E27" s="27">
        <f t="shared" si="38"/>
        <v>19963.2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43">
        <v>19963.2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5">
        <f>'2022-2024 mjcc'!I30</f>
        <v>0</v>
      </c>
      <c r="BH27" s="15">
        <f t="shared" si="9"/>
        <v>0</v>
      </c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43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5">
        <f>'2022-2024 mjcc'!J30</f>
        <v>0</v>
      </c>
      <c r="DK27" s="28">
        <f t="shared" si="39"/>
        <v>0</v>
      </c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43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5">
        <f>'2022-2024 mjcc'!K30</f>
        <v>0</v>
      </c>
      <c r="FO27" s="28">
        <f t="shared" si="40"/>
        <v>0</v>
      </c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43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5">
        <f>'2022-2024 mjcc'!L30</f>
        <v>0</v>
      </c>
      <c r="HS27" s="15">
        <f t="shared" si="10"/>
        <v>0</v>
      </c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43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</row>
    <row r="28" spans="1:281" ht="25.5">
      <c r="A28" s="40"/>
      <c r="B28" s="40">
        <f>'2022-2024 mjcc'!E31</f>
        <v>11008</v>
      </c>
      <c r="C28" s="27" t="str">
        <f>'2022-2024 mjcc'!F31</f>
        <v>Մտավոր խնդիրներ ունեցող անձանց  շուրջօրյա խնամքի ծառայություններ</v>
      </c>
      <c r="D28" s="27">
        <f>'2022-2024 mjcc'!G31</f>
        <v>0</v>
      </c>
      <c r="E28" s="27">
        <f t="shared" si="38"/>
        <v>18019.400000000001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43">
        <v>18019.400000000001</v>
      </c>
      <c r="AL28" s="43"/>
      <c r="AM28" s="43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5">
        <f>'2022-2024 mjcc'!I31</f>
        <v>0</v>
      </c>
      <c r="BH28" s="15">
        <f t="shared" si="9"/>
        <v>0</v>
      </c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43"/>
      <c r="CO28" s="43"/>
      <c r="CP28" s="43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5">
        <f>'2022-2024 mjcc'!J31</f>
        <v>0</v>
      </c>
      <c r="DK28" s="28">
        <f t="shared" si="39"/>
        <v>0</v>
      </c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43"/>
      <c r="ER28" s="43"/>
      <c r="ES28" s="43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5">
        <f>'2022-2024 mjcc'!K31</f>
        <v>0</v>
      </c>
      <c r="FO28" s="28">
        <f t="shared" si="40"/>
        <v>0</v>
      </c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43"/>
      <c r="GV28" s="43"/>
      <c r="GW28" s="43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5">
        <f>'2022-2024 mjcc'!L31</f>
        <v>0</v>
      </c>
      <c r="HS28" s="15">
        <f t="shared" si="10"/>
        <v>0</v>
      </c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43"/>
      <c r="IZ28" s="43"/>
      <c r="JA28" s="43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</row>
    <row r="29" spans="1:281" ht="25.5">
      <c r="A29" s="40"/>
      <c r="B29" s="40">
        <f>'2022-2024 mjcc'!E32</f>
        <v>11009</v>
      </c>
      <c r="C29" s="27" t="str">
        <f>'2022-2024 mjcc'!F32</f>
        <v>Հոգեկան առողջության խնդիրներ ունեցող անձանց շուրջօրյա խնամքի ծառայություններ</v>
      </c>
      <c r="D29" s="27">
        <f>'2022-2024 mjcc'!G32</f>
        <v>0</v>
      </c>
      <c r="E29" s="27">
        <f t="shared" si="38"/>
        <v>12409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43">
        <v>12409</v>
      </c>
      <c r="AL29" s="43"/>
      <c r="AM29" s="43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5">
        <f>'2022-2024 mjcc'!I32</f>
        <v>0</v>
      </c>
      <c r="BH29" s="15">
        <f t="shared" si="9"/>
        <v>0</v>
      </c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43"/>
      <c r="CO29" s="43"/>
      <c r="CP29" s="43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5">
        <f>'2022-2024 mjcc'!J32</f>
        <v>0</v>
      </c>
      <c r="DK29" s="28">
        <f t="shared" si="39"/>
        <v>0</v>
      </c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43"/>
      <c r="ER29" s="43"/>
      <c r="ES29" s="43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5">
        <f>'2022-2024 mjcc'!K32</f>
        <v>0</v>
      </c>
      <c r="FO29" s="28">
        <f t="shared" si="40"/>
        <v>0</v>
      </c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43"/>
      <c r="GV29" s="43"/>
      <c r="GW29" s="43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5">
        <f>'2022-2024 mjcc'!L32</f>
        <v>0</v>
      </c>
      <c r="HS29" s="15">
        <f t="shared" si="10"/>
        <v>0</v>
      </c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43"/>
      <c r="IZ29" s="43"/>
      <c r="JA29" s="43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</row>
    <row r="30" spans="1:281" ht="25.5">
      <c r="A30" s="40"/>
      <c r="B30" s="40">
        <f>'2022-2024 mjcc'!E33</f>
        <v>11010</v>
      </c>
      <c r="C30" s="27" t="str">
        <f>'2022-2024 mjcc'!F33</f>
        <v>Հատուկ խմբերին դասված որոշակի կատեգորիայի անձանց կացարանով ապահովման ծառայություններ</v>
      </c>
      <c r="D30" s="27">
        <f>'2022-2024 mjcc'!G33</f>
        <v>0</v>
      </c>
      <c r="E30" s="27">
        <f t="shared" si="38"/>
        <v>5721.4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43">
        <v>5721.4</v>
      </c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5">
        <f>'2022-2024 mjcc'!I33</f>
        <v>0</v>
      </c>
      <c r="BH30" s="15">
        <f t="shared" si="9"/>
        <v>0</v>
      </c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43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5">
        <f>'2022-2024 mjcc'!J33</f>
        <v>0</v>
      </c>
      <c r="DK30" s="2">
        <f t="shared" si="39"/>
        <v>0</v>
      </c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43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5">
        <f>'2022-2024 mjcc'!K33</f>
        <v>0</v>
      </c>
      <c r="FO30" s="2">
        <f t="shared" si="40"/>
        <v>0</v>
      </c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43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5">
        <f>'2022-2024 mjcc'!L33</f>
        <v>0</v>
      </c>
      <c r="HS30" s="15">
        <f t="shared" si="10"/>
        <v>0</v>
      </c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43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</row>
    <row r="31" spans="1:281" ht="25.5">
      <c r="A31" s="44"/>
      <c r="B31" s="44">
        <f>'2022-2024 mjcc'!E34</f>
        <v>11011</v>
      </c>
      <c r="C31" s="45" t="str">
        <f>'2022-2024 mjcc'!F34</f>
        <v>   Տնային խնամքի ծառայություններ հոգեկան առողջության խնդիրներ ունեցող անձանց համար</v>
      </c>
      <c r="D31" s="27">
        <f>'2022-2024 mjcc'!G34</f>
        <v>0</v>
      </c>
      <c r="E31" s="45">
        <f t="shared" si="38"/>
        <v>0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43">
        <v>0</v>
      </c>
      <c r="AL31" s="43"/>
      <c r="AM31" s="43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5">
        <f>'2022-2024 mjcc'!I34</f>
        <v>0</v>
      </c>
      <c r="BH31" s="15">
        <f t="shared" si="9"/>
        <v>0</v>
      </c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43"/>
      <c r="CO31" s="43"/>
      <c r="CP31" s="43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5">
        <f>'2022-2024 mjcc'!J34</f>
        <v>0</v>
      </c>
      <c r="DK31" s="15">
        <f t="shared" si="39"/>
        <v>0</v>
      </c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43"/>
      <c r="ER31" s="43"/>
      <c r="ES31" s="43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5">
        <f>'2022-2024 mjcc'!K34</f>
        <v>0</v>
      </c>
      <c r="FO31" s="15">
        <f t="shared" si="40"/>
        <v>0</v>
      </c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43"/>
      <c r="GV31" s="43"/>
      <c r="GW31" s="43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5">
        <f>'2022-2024 mjcc'!L34</f>
        <v>0</v>
      </c>
      <c r="HS31" s="15">
        <f t="shared" si="10"/>
        <v>0</v>
      </c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43"/>
      <c r="IZ31" s="43"/>
      <c r="JA31" s="43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</row>
    <row r="32" spans="1:281" s="82" customFormat="1" ht="24" customHeight="1">
      <c r="A32" s="80">
        <f>'2022-2024 mjcc'!D35</f>
        <v>1068</v>
      </c>
      <c r="B32" s="80"/>
      <c r="C32" s="31" t="str">
        <f>'2022-2024 mjcc'!F35</f>
        <v xml:space="preserve"> Ժողովրդագրական վիճակի բարելավում </v>
      </c>
      <c r="D32" s="31">
        <f>SUM(D33:D36)</f>
        <v>19873928.600000001</v>
      </c>
      <c r="E32" s="31">
        <f t="shared" ref="E32:DG32" si="46">SUM(E33:E36)</f>
        <v>14455919.5</v>
      </c>
      <c r="F32" s="31">
        <f t="shared" ref="F32:BF32" si="47">SUM(F33:F36)</f>
        <v>0</v>
      </c>
      <c r="G32" s="31">
        <f t="shared" si="47"/>
        <v>0</v>
      </c>
      <c r="H32" s="31">
        <f t="shared" si="47"/>
        <v>0</v>
      </c>
      <c r="I32" s="31">
        <f t="shared" si="47"/>
        <v>0</v>
      </c>
      <c r="J32" s="31">
        <f t="shared" si="47"/>
        <v>0</v>
      </c>
      <c r="K32" s="31">
        <f t="shared" si="47"/>
        <v>0</v>
      </c>
      <c r="L32" s="31">
        <f t="shared" si="47"/>
        <v>12140.4</v>
      </c>
      <c r="M32" s="31">
        <f t="shared" si="47"/>
        <v>0</v>
      </c>
      <c r="N32" s="31">
        <f t="shared" si="47"/>
        <v>0</v>
      </c>
      <c r="O32" s="31">
        <f t="shared" si="47"/>
        <v>0</v>
      </c>
      <c r="P32" s="31">
        <f t="shared" si="47"/>
        <v>0</v>
      </c>
      <c r="Q32" s="31">
        <f t="shared" si="47"/>
        <v>0</v>
      </c>
      <c r="R32" s="31">
        <f t="shared" si="47"/>
        <v>0</v>
      </c>
      <c r="S32" s="31">
        <f t="shared" si="47"/>
        <v>0</v>
      </c>
      <c r="T32" s="31">
        <f t="shared" si="47"/>
        <v>0</v>
      </c>
      <c r="U32" s="31">
        <f t="shared" si="47"/>
        <v>0</v>
      </c>
      <c r="V32" s="31">
        <f t="shared" si="47"/>
        <v>0</v>
      </c>
      <c r="W32" s="31">
        <f t="shared" si="47"/>
        <v>0</v>
      </c>
      <c r="X32" s="31">
        <f t="shared" si="47"/>
        <v>0</v>
      </c>
      <c r="Y32" s="31">
        <f t="shared" si="47"/>
        <v>0</v>
      </c>
      <c r="Z32" s="31">
        <f t="shared" si="47"/>
        <v>0</v>
      </c>
      <c r="AA32" s="31">
        <f t="shared" si="47"/>
        <v>0</v>
      </c>
      <c r="AB32" s="31">
        <f t="shared" si="47"/>
        <v>0</v>
      </c>
      <c r="AC32" s="31">
        <f t="shared" si="47"/>
        <v>0</v>
      </c>
      <c r="AD32" s="31">
        <f t="shared" si="47"/>
        <v>0</v>
      </c>
      <c r="AE32" s="31">
        <f t="shared" si="47"/>
        <v>0</v>
      </c>
      <c r="AF32" s="31">
        <f t="shared" si="47"/>
        <v>0</v>
      </c>
      <c r="AG32" s="31">
        <f t="shared" si="47"/>
        <v>0</v>
      </c>
      <c r="AH32" s="31">
        <f t="shared" si="47"/>
        <v>0</v>
      </c>
      <c r="AI32" s="31">
        <f t="shared" si="47"/>
        <v>0</v>
      </c>
      <c r="AJ32" s="31">
        <f t="shared" si="47"/>
        <v>0</v>
      </c>
      <c r="AK32" s="31">
        <f t="shared" si="47"/>
        <v>0</v>
      </c>
      <c r="AL32" s="31">
        <f t="shared" si="47"/>
        <v>0</v>
      </c>
      <c r="AM32" s="31">
        <f t="shared" si="47"/>
        <v>0</v>
      </c>
      <c r="AN32" s="31">
        <f t="shared" si="47"/>
        <v>0</v>
      </c>
      <c r="AO32" s="31">
        <f t="shared" si="47"/>
        <v>0</v>
      </c>
      <c r="AP32" s="31">
        <f t="shared" si="47"/>
        <v>2728612</v>
      </c>
      <c r="AQ32" s="31">
        <f t="shared" si="47"/>
        <v>11715167.1</v>
      </c>
      <c r="AR32" s="31">
        <f t="shared" si="47"/>
        <v>0</v>
      </c>
      <c r="AS32" s="31">
        <f t="shared" si="47"/>
        <v>0</v>
      </c>
      <c r="AT32" s="31">
        <f t="shared" si="47"/>
        <v>0</v>
      </c>
      <c r="AU32" s="31">
        <f t="shared" si="47"/>
        <v>0</v>
      </c>
      <c r="AV32" s="31">
        <f t="shared" si="47"/>
        <v>0</v>
      </c>
      <c r="AW32" s="31">
        <f t="shared" si="47"/>
        <v>0</v>
      </c>
      <c r="AX32" s="31">
        <f t="shared" si="47"/>
        <v>0</v>
      </c>
      <c r="AY32" s="31">
        <f t="shared" si="47"/>
        <v>0</v>
      </c>
      <c r="AZ32" s="31">
        <f t="shared" si="47"/>
        <v>0</v>
      </c>
      <c r="BA32" s="31">
        <f t="shared" si="47"/>
        <v>0</v>
      </c>
      <c r="BB32" s="31">
        <f t="shared" si="47"/>
        <v>0</v>
      </c>
      <c r="BC32" s="31">
        <f t="shared" si="47"/>
        <v>0</v>
      </c>
      <c r="BD32" s="31">
        <f t="shared" si="47"/>
        <v>0</v>
      </c>
      <c r="BE32" s="31">
        <f t="shared" si="47"/>
        <v>0</v>
      </c>
      <c r="BF32" s="31">
        <f t="shared" si="47"/>
        <v>0</v>
      </c>
      <c r="BG32" s="31">
        <f t="shared" si="46"/>
        <v>24722911.5</v>
      </c>
      <c r="BH32" s="31">
        <f t="shared" si="46"/>
        <v>24722911.5</v>
      </c>
      <c r="BI32" s="31">
        <f t="shared" si="46"/>
        <v>0</v>
      </c>
      <c r="BJ32" s="31">
        <f t="shared" si="46"/>
        <v>0</v>
      </c>
      <c r="BK32" s="31">
        <f t="shared" si="46"/>
        <v>0</v>
      </c>
      <c r="BL32" s="31">
        <f t="shared" si="46"/>
        <v>0</v>
      </c>
      <c r="BM32" s="31">
        <f t="shared" si="46"/>
        <v>0</v>
      </c>
      <c r="BN32" s="31">
        <f t="shared" si="46"/>
        <v>0</v>
      </c>
      <c r="BO32" s="31">
        <f t="shared" si="46"/>
        <v>9433.5</v>
      </c>
      <c r="BP32" s="31">
        <f t="shared" si="46"/>
        <v>0</v>
      </c>
      <c r="BQ32" s="31">
        <f t="shared" si="46"/>
        <v>0</v>
      </c>
      <c r="BR32" s="31">
        <f t="shared" si="46"/>
        <v>0</v>
      </c>
      <c r="BS32" s="31">
        <f t="shared" si="46"/>
        <v>0</v>
      </c>
      <c r="BT32" s="31">
        <f t="shared" si="46"/>
        <v>0</v>
      </c>
      <c r="BU32" s="31">
        <f t="shared" ref="BU32:CO32" si="48">SUM(BU33:BU36)</f>
        <v>0</v>
      </c>
      <c r="BV32" s="31">
        <f t="shared" si="48"/>
        <v>0</v>
      </c>
      <c r="BW32" s="31">
        <f t="shared" si="48"/>
        <v>0</v>
      </c>
      <c r="BX32" s="31">
        <f t="shared" si="48"/>
        <v>0</v>
      </c>
      <c r="BY32" s="31">
        <f t="shared" si="48"/>
        <v>0</v>
      </c>
      <c r="BZ32" s="31">
        <f t="shared" si="48"/>
        <v>0</v>
      </c>
      <c r="CA32" s="31">
        <f t="shared" si="48"/>
        <v>0</v>
      </c>
      <c r="CB32" s="31">
        <f t="shared" si="48"/>
        <v>0</v>
      </c>
      <c r="CC32" s="31">
        <f t="shared" si="48"/>
        <v>0</v>
      </c>
      <c r="CD32" s="31">
        <f t="shared" si="48"/>
        <v>0</v>
      </c>
      <c r="CE32" s="31">
        <f t="shared" si="48"/>
        <v>0</v>
      </c>
      <c r="CF32" s="31">
        <f t="shared" si="48"/>
        <v>0</v>
      </c>
      <c r="CG32" s="31">
        <f t="shared" si="48"/>
        <v>0</v>
      </c>
      <c r="CH32" s="31">
        <f t="shared" si="48"/>
        <v>0</v>
      </c>
      <c r="CI32" s="31">
        <f t="shared" si="48"/>
        <v>0</v>
      </c>
      <c r="CJ32" s="31">
        <f t="shared" si="48"/>
        <v>0</v>
      </c>
      <c r="CK32" s="31">
        <f t="shared" si="48"/>
        <v>0</v>
      </c>
      <c r="CL32" s="31">
        <f t="shared" si="48"/>
        <v>0</v>
      </c>
      <c r="CM32" s="31">
        <f t="shared" si="48"/>
        <v>0</v>
      </c>
      <c r="CN32" s="31">
        <f t="shared" si="48"/>
        <v>0</v>
      </c>
      <c r="CO32" s="31">
        <f t="shared" si="48"/>
        <v>0</v>
      </c>
      <c r="CP32" s="31">
        <f t="shared" si="46"/>
        <v>0</v>
      </c>
      <c r="CQ32" s="31">
        <f t="shared" si="46"/>
        <v>0</v>
      </c>
      <c r="CR32" s="31">
        <f t="shared" si="46"/>
        <v>0</v>
      </c>
      <c r="CS32" s="31">
        <f t="shared" si="46"/>
        <v>7861278</v>
      </c>
      <c r="CT32" s="31">
        <f t="shared" si="46"/>
        <v>16852200</v>
      </c>
      <c r="CU32" s="31">
        <f t="shared" si="46"/>
        <v>0</v>
      </c>
      <c r="CV32" s="31">
        <f t="shared" si="46"/>
        <v>0</v>
      </c>
      <c r="CW32" s="31">
        <f t="shared" si="46"/>
        <v>0</v>
      </c>
      <c r="CX32" s="31">
        <f t="shared" si="46"/>
        <v>0</v>
      </c>
      <c r="CY32" s="31">
        <f t="shared" si="46"/>
        <v>0</v>
      </c>
      <c r="CZ32" s="31">
        <f t="shared" si="46"/>
        <v>0</v>
      </c>
      <c r="DA32" s="31">
        <f t="shared" si="46"/>
        <v>0</v>
      </c>
      <c r="DB32" s="31">
        <f t="shared" si="46"/>
        <v>0</v>
      </c>
      <c r="DC32" s="31">
        <f t="shared" si="46"/>
        <v>0</v>
      </c>
      <c r="DD32" s="31">
        <f t="shared" si="46"/>
        <v>0</v>
      </c>
      <c r="DE32" s="31">
        <f t="shared" si="46"/>
        <v>0</v>
      </c>
      <c r="DF32" s="31">
        <f t="shared" si="46"/>
        <v>0</v>
      </c>
      <c r="DG32" s="31">
        <f t="shared" si="46"/>
        <v>0</v>
      </c>
      <c r="DH32" s="31">
        <f t="shared" ref="DH32:GO32" si="49">SUM(DH33:DH36)</f>
        <v>0</v>
      </c>
      <c r="DI32" s="31">
        <f t="shared" si="49"/>
        <v>0</v>
      </c>
      <c r="DJ32" s="31">
        <f t="shared" si="49"/>
        <v>27026949</v>
      </c>
      <c r="DK32" s="31">
        <f t="shared" si="49"/>
        <v>27026949</v>
      </c>
      <c r="DL32" s="31">
        <f t="shared" si="49"/>
        <v>0</v>
      </c>
      <c r="DM32" s="31">
        <f t="shared" si="49"/>
        <v>0</v>
      </c>
      <c r="DN32" s="31">
        <f t="shared" si="49"/>
        <v>0</v>
      </c>
      <c r="DO32" s="31">
        <f t="shared" si="49"/>
        <v>0</v>
      </c>
      <c r="DP32" s="31">
        <f t="shared" si="49"/>
        <v>0</v>
      </c>
      <c r="DQ32" s="31">
        <f t="shared" si="49"/>
        <v>0</v>
      </c>
      <c r="DR32" s="31">
        <f t="shared" si="49"/>
        <v>4079</v>
      </c>
      <c r="DS32" s="31">
        <f t="shared" si="49"/>
        <v>0</v>
      </c>
      <c r="DT32" s="31">
        <f t="shared" si="49"/>
        <v>0</v>
      </c>
      <c r="DU32" s="31">
        <f t="shared" si="49"/>
        <v>0</v>
      </c>
      <c r="DV32" s="31">
        <f t="shared" si="49"/>
        <v>0</v>
      </c>
      <c r="DW32" s="31">
        <f t="shared" si="49"/>
        <v>0</v>
      </c>
      <c r="DX32" s="31">
        <f t="shared" si="49"/>
        <v>0</v>
      </c>
      <c r="DY32" s="31">
        <f t="shared" si="49"/>
        <v>0</v>
      </c>
      <c r="DZ32" s="31">
        <f t="shared" si="49"/>
        <v>0</v>
      </c>
      <c r="EA32" s="31">
        <f t="shared" si="49"/>
        <v>0</v>
      </c>
      <c r="EB32" s="31">
        <f t="shared" si="49"/>
        <v>0</v>
      </c>
      <c r="EC32" s="31">
        <f t="shared" si="49"/>
        <v>0</v>
      </c>
      <c r="ED32" s="31">
        <f t="shared" si="49"/>
        <v>0</v>
      </c>
      <c r="EE32" s="31">
        <f t="shared" si="49"/>
        <v>0</v>
      </c>
      <c r="EF32" s="31">
        <f t="shared" si="49"/>
        <v>0</v>
      </c>
      <c r="EG32" s="31">
        <f t="shared" si="49"/>
        <v>0</v>
      </c>
      <c r="EH32" s="31">
        <f t="shared" si="49"/>
        <v>0</v>
      </c>
      <c r="EI32" s="31">
        <f t="shared" si="49"/>
        <v>0</v>
      </c>
      <c r="EJ32" s="31">
        <f t="shared" si="49"/>
        <v>0</v>
      </c>
      <c r="EK32" s="31">
        <f t="shared" si="49"/>
        <v>0</v>
      </c>
      <c r="EL32" s="31">
        <f t="shared" si="49"/>
        <v>0</v>
      </c>
      <c r="EM32" s="31">
        <f t="shared" si="49"/>
        <v>0</v>
      </c>
      <c r="EN32" s="31">
        <f t="shared" si="49"/>
        <v>0</v>
      </c>
      <c r="EO32" s="31">
        <f t="shared" si="49"/>
        <v>0</v>
      </c>
      <c r="EP32" s="31">
        <f t="shared" si="49"/>
        <v>0</v>
      </c>
      <c r="EQ32" s="31">
        <f t="shared" si="49"/>
        <v>0</v>
      </c>
      <c r="ER32" s="31">
        <f t="shared" si="49"/>
        <v>0</v>
      </c>
      <c r="ES32" s="31">
        <f t="shared" si="49"/>
        <v>0</v>
      </c>
      <c r="ET32" s="31">
        <f t="shared" si="49"/>
        <v>0</v>
      </c>
      <c r="EU32" s="31">
        <f t="shared" si="49"/>
        <v>0</v>
      </c>
      <c r="EV32" s="31">
        <f t="shared" si="49"/>
        <v>8157930</v>
      </c>
      <c r="EW32" s="31">
        <f t="shared" si="49"/>
        <v>18864940</v>
      </c>
      <c r="EX32" s="31">
        <f t="shared" si="49"/>
        <v>0</v>
      </c>
      <c r="EY32" s="31">
        <f t="shared" si="49"/>
        <v>0</v>
      </c>
      <c r="EZ32" s="31">
        <f t="shared" si="49"/>
        <v>0</v>
      </c>
      <c r="FA32" s="31">
        <f t="shared" si="49"/>
        <v>0</v>
      </c>
      <c r="FB32" s="31">
        <f t="shared" si="49"/>
        <v>0</v>
      </c>
      <c r="FC32" s="31">
        <f t="shared" si="49"/>
        <v>0</v>
      </c>
      <c r="FD32" s="31">
        <f t="shared" si="49"/>
        <v>0</v>
      </c>
      <c r="FE32" s="31">
        <f t="shared" si="49"/>
        <v>0</v>
      </c>
      <c r="FF32" s="31">
        <f t="shared" si="49"/>
        <v>0</v>
      </c>
      <c r="FG32" s="31">
        <f t="shared" si="49"/>
        <v>0</v>
      </c>
      <c r="FH32" s="31">
        <f t="shared" si="49"/>
        <v>0</v>
      </c>
      <c r="FI32" s="31">
        <f t="shared" si="49"/>
        <v>0</v>
      </c>
      <c r="FJ32" s="31">
        <f t="shared" ref="FJ32" si="50">SUM(FJ33:FJ36)</f>
        <v>0</v>
      </c>
      <c r="FK32" s="31">
        <f t="shared" si="49"/>
        <v>0</v>
      </c>
      <c r="FL32" s="31">
        <f t="shared" ref="FL32:FM32" si="51">SUM(FL33:FL36)</f>
        <v>0</v>
      </c>
      <c r="FM32" s="31">
        <f t="shared" si="51"/>
        <v>0</v>
      </c>
      <c r="FN32" s="31">
        <f t="shared" si="49"/>
        <v>27025480.5</v>
      </c>
      <c r="FO32" s="31">
        <f t="shared" si="49"/>
        <v>27025480.5</v>
      </c>
      <c r="FP32" s="31">
        <f t="shared" si="49"/>
        <v>0</v>
      </c>
      <c r="FQ32" s="31">
        <f t="shared" si="49"/>
        <v>0</v>
      </c>
      <c r="FR32" s="31">
        <f t="shared" si="49"/>
        <v>0</v>
      </c>
      <c r="FS32" s="31">
        <f t="shared" si="49"/>
        <v>0</v>
      </c>
      <c r="FT32" s="31">
        <f t="shared" si="49"/>
        <v>0</v>
      </c>
      <c r="FU32" s="31">
        <f t="shared" si="49"/>
        <v>0</v>
      </c>
      <c r="FV32" s="31">
        <f t="shared" si="49"/>
        <v>2610.5</v>
      </c>
      <c r="FW32" s="31">
        <f t="shared" si="49"/>
        <v>0</v>
      </c>
      <c r="FX32" s="31">
        <f t="shared" si="49"/>
        <v>0</v>
      </c>
      <c r="FY32" s="31">
        <f t="shared" si="49"/>
        <v>0</v>
      </c>
      <c r="FZ32" s="31">
        <f t="shared" si="49"/>
        <v>0</v>
      </c>
      <c r="GA32" s="31">
        <f t="shared" si="49"/>
        <v>0</v>
      </c>
      <c r="GB32" s="31">
        <f t="shared" si="49"/>
        <v>0</v>
      </c>
      <c r="GC32" s="31">
        <f t="shared" si="49"/>
        <v>0</v>
      </c>
      <c r="GD32" s="31">
        <f t="shared" si="49"/>
        <v>0</v>
      </c>
      <c r="GE32" s="31">
        <f t="shared" si="49"/>
        <v>0</v>
      </c>
      <c r="GF32" s="31">
        <f t="shared" si="49"/>
        <v>0</v>
      </c>
      <c r="GG32" s="31">
        <f t="shared" si="49"/>
        <v>0</v>
      </c>
      <c r="GH32" s="31">
        <f t="shared" si="49"/>
        <v>0</v>
      </c>
      <c r="GI32" s="31">
        <f t="shared" si="49"/>
        <v>0</v>
      </c>
      <c r="GJ32" s="31">
        <f t="shared" si="49"/>
        <v>0</v>
      </c>
      <c r="GK32" s="31">
        <f t="shared" si="49"/>
        <v>0</v>
      </c>
      <c r="GL32" s="31">
        <f t="shared" si="49"/>
        <v>0</v>
      </c>
      <c r="GM32" s="31">
        <f t="shared" si="49"/>
        <v>0</v>
      </c>
      <c r="GN32" s="31">
        <f t="shared" si="49"/>
        <v>0</v>
      </c>
      <c r="GO32" s="31">
        <f t="shared" si="49"/>
        <v>0</v>
      </c>
      <c r="GP32" s="31">
        <f t="shared" ref="GP32:HQ32" si="52">SUM(GP33:GP36)</f>
        <v>0</v>
      </c>
      <c r="GQ32" s="31">
        <f t="shared" si="52"/>
        <v>0</v>
      </c>
      <c r="GR32" s="31">
        <f t="shared" si="52"/>
        <v>0</v>
      </c>
      <c r="GS32" s="31">
        <f t="shared" si="52"/>
        <v>0</v>
      </c>
      <c r="GT32" s="31">
        <f t="shared" si="52"/>
        <v>0</v>
      </c>
      <c r="GU32" s="31">
        <f t="shared" si="52"/>
        <v>0</v>
      </c>
      <c r="GV32" s="31">
        <f t="shared" si="52"/>
        <v>0</v>
      </c>
      <c r="GW32" s="31">
        <f t="shared" si="52"/>
        <v>0</v>
      </c>
      <c r="GX32" s="31">
        <f t="shared" si="52"/>
        <v>0</v>
      </c>
      <c r="GY32" s="31">
        <f t="shared" si="52"/>
        <v>0</v>
      </c>
      <c r="GZ32" s="31">
        <f t="shared" si="52"/>
        <v>8157930</v>
      </c>
      <c r="HA32" s="31">
        <f t="shared" si="52"/>
        <v>18864940</v>
      </c>
      <c r="HB32" s="31">
        <f t="shared" si="52"/>
        <v>0</v>
      </c>
      <c r="HC32" s="31">
        <f t="shared" si="52"/>
        <v>0</v>
      </c>
      <c r="HD32" s="31">
        <f t="shared" si="52"/>
        <v>0</v>
      </c>
      <c r="HE32" s="31">
        <f t="shared" si="52"/>
        <v>0</v>
      </c>
      <c r="HF32" s="31">
        <f t="shared" si="52"/>
        <v>0</v>
      </c>
      <c r="HG32" s="31">
        <f t="shared" si="52"/>
        <v>0</v>
      </c>
      <c r="HH32" s="31">
        <f t="shared" si="52"/>
        <v>0</v>
      </c>
      <c r="HI32" s="31">
        <f t="shared" si="52"/>
        <v>0</v>
      </c>
      <c r="HJ32" s="31">
        <f t="shared" si="52"/>
        <v>0</v>
      </c>
      <c r="HK32" s="31">
        <f t="shared" si="52"/>
        <v>0</v>
      </c>
      <c r="HL32" s="31">
        <f t="shared" si="52"/>
        <v>0</v>
      </c>
      <c r="HM32" s="31">
        <f t="shared" si="52"/>
        <v>0</v>
      </c>
      <c r="HN32" s="31">
        <f t="shared" ref="HN32" si="53">SUM(HN33:HN36)</f>
        <v>0</v>
      </c>
      <c r="HO32" s="31">
        <f t="shared" si="52"/>
        <v>0</v>
      </c>
      <c r="HP32" s="31">
        <f t="shared" si="52"/>
        <v>0</v>
      </c>
      <c r="HQ32" s="31">
        <f t="shared" si="52"/>
        <v>0</v>
      </c>
      <c r="HR32" s="31">
        <f t="shared" ref="HR32:JB32" si="54">SUM(HR33:HR36)</f>
        <v>27024501.600000001</v>
      </c>
      <c r="HS32" s="31">
        <f t="shared" si="54"/>
        <v>27024501.600000001</v>
      </c>
      <c r="HT32" s="31">
        <f t="shared" si="54"/>
        <v>0</v>
      </c>
      <c r="HU32" s="31">
        <f t="shared" si="54"/>
        <v>0</v>
      </c>
      <c r="HV32" s="31">
        <f t="shared" si="54"/>
        <v>0</v>
      </c>
      <c r="HW32" s="31">
        <f t="shared" si="54"/>
        <v>0</v>
      </c>
      <c r="HX32" s="31">
        <f t="shared" si="54"/>
        <v>0</v>
      </c>
      <c r="HY32" s="31">
        <f t="shared" si="54"/>
        <v>0</v>
      </c>
      <c r="HZ32" s="31">
        <f t="shared" si="54"/>
        <v>1631.6</v>
      </c>
      <c r="IA32" s="31">
        <f t="shared" si="54"/>
        <v>0</v>
      </c>
      <c r="IB32" s="31">
        <f t="shared" si="54"/>
        <v>0</v>
      </c>
      <c r="IC32" s="31">
        <f t="shared" si="54"/>
        <v>0</v>
      </c>
      <c r="ID32" s="31">
        <f t="shared" si="54"/>
        <v>0</v>
      </c>
      <c r="IE32" s="31">
        <f t="shared" si="54"/>
        <v>0</v>
      </c>
      <c r="IF32" s="31">
        <f t="shared" si="54"/>
        <v>0</v>
      </c>
      <c r="IG32" s="31">
        <f t="shared" si="54"/>
        <v>0</v>
      </c>
      <c r="IH32" s="31">
        <f t="shared" si="54"/>
        <v>0</v>
      </c>
      <c r="II32" s="31">
        <f t="shared" si="54"/>
        <v>0</v>
      </c>
      <c r="IJ32" s="31">
        <f t="shared" si="54"/>
        <v>0</v>
      </c>
      <c r="IK32" s="31">
        <f t="shared" si="54"/>
        <v>0</v>
      </c>
      <c r="IL32" s="31">
        <f t="shared" si="54"/>
        <v>0</v>
      </c>
      <c r="IM32" s="31">
        <f t="shared" si="54"/>
        <v>0</v>
      </c>
      <c r="IN32" s="31">
        <f t="shared" si="54"/>
        <v>0</v>
      </c>
      <c r="IO32" s="31">
        <f t="shared" si="54"/>
        <v>0</v>
      </c>
      <c r="IP32" s="31">
        <f t="shared" si="54"/>
        <v>0</v>
      </c>
      <c r="IQ32" s="31">
        <f t="shared" si="54"/>
        <v>0</v>
      </c>
      <c r="IR32" s="31">
        <f t="shared" si="54"/>
        <v>0</v>
      </c>
      <c r="IS32" s="31">
        <f t="shared" si="54"/>
        <v>0</v>
      </c>
      <c r="IT32" s="31">
        <f t="shared" si="54"/>
        <v>0</v>
      </c>
      <c r="IU32" s="31">
        <f t="shared" si="54"/>
        <v>0</v>
      </c>
      <c r="IV32" s="31">
        <f t="shared" si="54"/>
        <v>0</v>
      </c>
      <c r="IW32" s="31">
        <f t="shared" si="54"/>
        <v>0</v>
      </c>
      <c r="IX32" s="31">
        <f t="shared" si="54"/>
        <v>0</v>
      </c>
      <c r="IY32" s="31">
        <f t="shared" si="54"/>
        <v>0</v>
      </c>
      <c r="IZ32" s="31">
        <f t="shared" si="54"/>
        <v>0</v>
      </c>
      <c r="JA32" s="31">
        <f t="shared" si="54"/>
        <v>0</v>
      </c>
      <c r="JB32" s="31">
        <f t="shared" si="54"/>
        <v>0</v>
      </c>
      <c r="JC32" s="31">
        <f t="shared" ref="JC32:JU32" si="55">SUM(JC33:JC36)</f>
        <v>0</v>
      </c>
      <c r="JD32" s="31">
        <f t="shared" si="55"/>
        <v>8157930</v>
      </c>
      <c r="JE32" s="31">
        <f t="shared" si="55"/>
        <v>18864940</v>
      </c>
      <c r="JF32" s="31">
        <f t="shared" si="55"/>
        <v>0</v>
      </c>
      <c r="JG32" s="31">
        <f t="shared" si="55"/>
        <v>0</v>
      </c>
      <c r="JH32" s="31">
        <f t="shared" si="55"/>
        <v>0</v>
      </c>
      <c r="JI32" s="31">
        <f t="shared" si="55"/>
        <v>0</v>
      </c>
      <c r="JJ32" s="31">
        <f t="shared" si="55"/>
        <v>0</v>
      </c>
      <c r="JK32" s="31">
        <f t="shared" si="55"/>
        <v>0</v>
      </c>
      <c r="JL32" s="31">
        <f t="shared" si="55"/>
        <v>0</v>
      </c>
      <c r="JM32" s="31">
        <f t="shared" si="55"/>
        <v>0</v>
      </c>
      <c r="JN32" s="31">
        <f t="shared" si="55"/>
        <v>0</v>
      </c>
      <c r="JO32" s="31">
        <f t="shared" si="55"/>
        <v>0</v>
      </c>
      <c r="JP32" s="31">
        <f t="shared" si="55"/>
        <v>0</v>
      </c>
      <c r="JQ32" s="31">
        <f t="shared" si="55"/>
        <v>0</v>
      </c>
      <c r="JR32" s="31">
        <f t="shared" ref="JR32" si="56">SUM(JR33:JR36)</f>
        <v>0</v>
      </c>
      <c r="JS32" s="31">
        <f t="shared" si="55"/>
        <v>0</v>
      </c>
      <c r="JT32" s="31">
        <f t="shared" si="55"/>
        <v>0</v>
      </c>
      <c r="JU32" s="31">
        <f t="shared" si="55"/>
        <v>0</v>
      </c>
    </row>
    <row r="33" spans="1:281" ht="25.5">
      <c r="A33" s="40"/>
      <c r="B33" s="40" t="str">
        <f>'2022-2024 mjcc'!E36</f>
        <v xml:space="preserve"> 11001</v>
      </c>
      <c r="C33" s="27" t="str">
        <f>'2022-2024 mjcc'!F36</f>
        <v xml:space="preserve"> Մինչև 2 տարեկան երեխայի խնամքի նպաստի տրամադրման ապահովում</v>
      </c>
      <c r="D33" s="27">
        <f>'2022-2024 mjcc'!G36</f>
        <v>14526.7</v>
      </c>
      <c r="E33" s="27">
        <f>SUM(F33:BF33)</f>
        <v>12140.4</v>
      </c>
      <c r="F33" s="16"/>
      <c r="G33" s="16"/>
      <c r="H33" s="16"/>
      <c r="I33" s="16"/>
      <c r="J33" s="16"/>
      <c r="K33" s="16"/>
      <c r="L33" s="43">
        <v>12140.4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5">
        <f>'2022-2024 mjcc'!I36</f>
        <v>9433.5</v>
      </c>
      <c r="BH33" s="15">
        <f t="shared" si="9"/>
        <v>9433.5</v>
      </c>
      <c r="BI33" s="16"/>
      <c r="BJ33" s="16"/>
      <c r="BK33" s="16"/>
      <c r="BL33" s="16"/>
      <c r="BM33" s="16"/>
      <c r="BN33" s="16"/>
      <c r="BO33" s="43">
        <v>9433.5</v>
      </c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5">
        <f>'2022-2024 mjcc'!J36</f>
        <v>4079</v>
      </c>
      <c r="DK33" s="15">
        <f>SUM(DL33:FM33)</f>
        <v>4079</v>
      </c>
      <c r="DL33" s="16"/>
      <c r="DM33" s="16"/>
      <c r="DN33" s="16"/>
      <c r="DO33" s="16"/>
      <c r="DP33" s="16"/>
      <c r="DQ33" s="16"/>
      <c r="DR33" s="43">
        <v>4079</v>
      </c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5">
        <f>'2022-2024 mjcc'!K36</f>
        <v>2610.5</v>
      </c>
      <c r="FO33" s="15">
        <f>SUM(FP33:HQ33)</f>
        <v>2610.5</v>
      </c>
      <c r="FP33" s="16"/>
      <c r="FQ33" s="16"/>
      <c r="FR33" s="16"/>
      <c r="FS33" s="16"/>
      <c r="FT33" s="16"/>
      <c r="FU33" s="16"/>
      <c r="FV33" s="43">
        <v>2610.5</v>
      </c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5">
        <f>'2022-2024 mjcc'!L36</f>
        <v>1631.6</v>
      </c>
      <c r="HS33" s="15">
        <f t="shared" si="10"/>
        <v>1631.6</v>
      </c>
      <c r="HT33" s="16"/>
      <c r="HU33" s="16"/>
      <c r="HV33" s="16"/>
      <c r="HW33" s="16"/>
      <c r="HX33" s="16"/>
      <c r="HY33" s="16"/>
      <c r="HZ33" s="43">
        <v>1631.6</v>
      </c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</row>
    <row r="34" spans="1:281">
      <c r="A34" s="40"/>
      <c r="B34" s="40" t="str">
        <f>'2022-2024 mjcc'!E37</f>
        <v xml:space="preserve"> 12001</v>
      </c>
      <c r="C34" s="27" t="str">
        <f>'2022-2024 mjcc'!F37</f>
        <v xml:space="preserve"> Մինչև 2 տարեկան երեխայի խնամքի նպաստ</v>
      </c>
      <c r="D34" s="27">
        <f>'2022-2024 mjcc'!G37</f>
        <v>3725301.9</v>
      </c>
      <c r="E34" s="27">
        <f>SUM(F34:BF34)</f>
        <v>2728612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43">
        <v>2728612</v>
      </c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5">
        <f>'2022-2024 mjcc'!I37</f>
        <v>7861278</v>
      </c>
      <c r="BH34" s="15">
        <f t="shared" si="9"/>
        <v>7861278</v>
      </c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43">
        <v>7861278</v>
      </c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5">
        <f>'2022-2024 mjcc'!J37</f>
        <v>8157930</v>
      </c>
      <c r="DK34" s="15">
        <f>SUM(DL34:FM34)</f>
        <v>8157930</v>
      </c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43">
        <v>8157930</v>
      </c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5">
        <f>'2022-2024 mjcc'!K37</f>
        <v>8157930</v>
      </c>
      <c r="FO34" s="15">
        <f>SUM(FP34:HQ34)</f>
        <v>8157930</v>
      </c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43">
        <v>8157930</v>
      </c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5">
        <f>'2022-2024 mjcc'!L37</f>
        <v>8157930</v>
      </c>
      <c r="HS34" s="15">
        <f t="shared" si="10"/>
        <v>8157930</v>
      </c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43">
        <v>8157930</v>
      </c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</row>
    <row r="35" spans="1:281" ht="14.25">
      <c r="A35" s="40"/>
      <c r="B35" s="40" t="str">
        <f>'2022-2024 mjcc'!E38</f>
        <v xml:space="preserve"> 12002</v>
      </c>
      <c r="C35" s="27" t="str">
        <f>'2022-2024 mjcc'!F38</f>
        <v xml:space="preserve"> Երեխայի ծննդյան միանվագ նպաստ</v>
      </c>
      <c r="D35" s="27">
        <f>'2022-2024 mjcc'!G38</f>
        <v>16134100</v>
      </c>
      <c r="E35" s="27">
        <f>SUM(F35:BF35)</f>
        <v>11715167.1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43">
        <v>11715167.1</v>
      </c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5">
        <f>'2022-2024 mjcc'!I38</f>
        <v>16852200</v>
      </c>
      <c r="BH35" s="15">
        <f t="shared" si="9"/>
        <v>16852200</v>
      </c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43">
        <v>16852200</v>
      </c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5">
        <f>'2022-2024 mjcc'!J38</f>
        <v>18864940</v>
      </c>
      <c r="DK35" s="2">
        <f>SUM(DL35:FM35)</f>
        <v>18864940</v>
      </c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43">
        <v>18864940</v>
      </c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5">
        <f>'2022-2024 mjcc'!K38</f>
        <v>18864940</v>
      </c>
      <c r="FO35" s="2">
        <f>SUM(FP35:HQ35)</f>
        <v>18864940</v>
      </c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43">
        <v>18864940</v>
      </c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5">
        <f>'2022-2024 mjcc'!L38</f>
        <v>18864940</v>
      </c>
      <c r="HS35" s="15">
        <f t="shared" si="10"/>
        <v>18864940</v>
      </c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43">
        <v>18864940</v>
      </c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</row>
    <row r="36" spans="1:281" ht="25.5">
      <c r="A36" s="46"/>
      <c r="B36" s="46" t="str">
        <f>'2022-2024 mjcc'!E39</f>
        <v xml:space="preserve"> 12003</v>
      </c>
      <c r="C36" s="47" t="str">
        <f>'2022-2024 mjcc'!F39</f>
        <v>Երիտասարդ և երեխա ունեցող ընտանիքների բնակարանային ապահովման աջակցություն</v>
      </c>
      <c r="D36" s="27">
        <f>'2022-2024 mjcc'!G39</f>
        <v>0</v>
      </c>
      <c r="E36" s="47">
        <f>SUM(F36:BF36)</f>
        <v>0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43">
        <v>0</v>
      </c>
      <c r="AW36" s="43"/>
      <c r="AX36" s="16"/>
      <c r="AY36" s="16"/>
      <c r="AZ36" s="16"/>
      <c r="BA36" s="16"/>
      <c r="BB36" s="16"/>
      <c r="BC36" s="16"/>
      <c r="BD36" s="16"/>
      <c r="BE36" s="16"/>
      <c r="BF36" s="16"/>
      <c r="BG36" s="15">
        <f>'2022-2024 mjcc'!I39</f>
        <v>0</v>
      </c>
      <c r="BH36" s="15">
        <f t="shared" si="9"/>
        <v>0</v>
      </c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43"/>
      <c r="CZ36" s="43"/>
      <c r="DA36" s="16"/>
      <c r="DB36" s="16"/>
      <c r="DC36" s="16"/>
      <c r="DD36" s="16"/>
      <c r="DE36" s="16"/>
      <c r="DF36" s="16"/>
      <c r="DG36" s="16"/>
      <c r="DH36" s="16"/>
      <c r="DI36" s="16"/>
      <c r="DJ36" s="15">
        <f>'2022-2024 mjcc'!J39</f>
        <v>0</v>
      </c>
      <c r="DK36" s="15">
        <f>SUM(DL36:FM36)</f>
        <v>0</v>
      </c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43"/>
      <c r="FC36" s="43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5">
        <f>'2022-2024 mjcc'!K39</f>
        <v>0</v>
      </c>
      <c r="FO36" s="15">
        <f>SUM(FP36:HQ36)</f>
        <v>0</v>
      </c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43"/>
      <c r="HG36" s="43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5">
        <f>'2022-2024 mjcc'!L39</f>
        <v>0</v>
      </c>
      <c r="HS36" s="15">
        <f t="shared" si="10"/>
        <v>0</v>
      </c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43"/>
      <c r="JK36" s="43"/>
      <c r="JL36" s="16"/>
      <c r="JM36" s="16"/>
      <c r="JN36" s="16"/>
      <c r="JO36" s="16"/>
      <c r="JP36" s="16"/>
      <c r="JQ36" s="16"/>
      <c r="JR36" s="16"/>
      <c r="JS36" s="16"/>
      <c r="JT36" s="16"/>
      <c r="JU36" s="16"/>
    </row>
    <row r="37" spans="1:281" s="82" customFormat="1" ht="28.5">
      <c r="A37" s="80">
        <f>'2022-2024 mjcc'!D40</f>
        <v>1082</v>
      </c>
      <c r="B37" s="80"/>
      <c r="C37" s="31" t="str">
        <f>'2022-2024 mjcc'!F40</f>
        <v xml:space="preserve"> Սոցիալական աջակցություն անաշխատունակության դեպքում </v>
      </c>
      <c r="D37" s="31">
        <f>SUM(D38:D41)</f>
        <v>16567759.899999999</v>
      </c>
      <c r="E37" s="31">
        <f t="shared" ref="E37:DG37" si="57">SUM(E38:E41)</f>
        <v>12328523.5</v>
      </c>
      <c r="F37" s="31">
        <f t="shared" ref="F37:BF37" si="58">SUM(F38:F41)</f>
        <v>0</v>
      </c>
      <c r="G37" s="31">
        <f t="shared" si="58"/>
        <v>0</v>
      </c>
      <c r="H37" s="31">
        <f t="shared" si="58"/>
        <v>0</v>
      </c>
      <c r="I37" s="31">
        <f t="shared" si="58"/>
        <v>0</v>
      </c>
      <c r="J37" s="31">
        <f t="shared" si="58"/>
        <v>0</v>
      </c>
      <c r="K37" s="31">
        <f t="shared" si="58"/>
        <v>0</v>
      </c>
      <c r="L37" s="31">
        <f t="shared" si="58"/>
        <v>0</v>
      </c>
      <c r="M37" s="31">
        <f t="shared" si="58"/>
        <v>0</v>
      </c>
      <c r="N37" s="31">
        <f t="shared" si="58"/>
        <v>0</v>
      </c>
      <c r="O37" s="31">
        <f t="shared" si="58"/>
        <v>0</v>
      </c>
      <c r="P37" s="31">
        <f t="shared" si="58"/>
        <v>0</v>
      </c>
      <c r="Q37" s="31">
        <f t="shared" si="58"/>
        <v>0</v>
      </c>
      <c r="R37" s="31">
        <f t="shared" si="58"/>
        <v>0</v>
      </c>
      <c r="S37" s="31">
        <f t="shared" si="58"/>
        <v>981.1</v>
      </c>
      <c r="T37" s="31">
        <f t="shared" si="58"/>
        <v>0</v>
      </c>
      <c r="U37" s="31">
        <f t="shared" si="58"/>
        <v>0</v>
      </c>
      <c r="V37" s="31">
        <f t="shared" si="58"/>
        <v>0</v>
      </c>
      <c r="W37" s="31">
        <f t="shared" si="58"/>
        <v>0</v>
      </c>
      <c r="X37" s="31">
        <f t="shared" si="58"/>
        <v>0</v>
      </c>
      <c r="Y37" s="31">
        <f t="shared" si="58"/>
        <v>0</v>
      </c>
      <c r="Z37" s="31">
        <f t="shared" si="58"/>
        <v>0</v>
      </c>
      <c r="AA37" s="31">
        <f t="shared" si="58"/>
        <v>0</v>
      </c>
      <c r="AB37" s="31">
        <f t="shared" si="58"/>
        <v>0</v>
      </c>
      <c r="AC37" s="31">
        <f t="shared" si="58"/>
        <v>0</v>
      </c>
      <c r="AD37" s="31">
        <f t="shared" si="58"/>
        <v>0</v>
      </c>
      <c r="AE37" s="31">
        <f t="shared" si="58"/>
        <v>0</v>
      </c>
      <c r="AF37" s="31">
        <f t="shared" si="58"/>
        <v>0</v>
      </c>
      <c r="AG37" s="31">
        <f t="shared" si="58"/>
        <v>0</v>
      </c>
      <c r="AH37" s="31">
        <f t="shared" si="58"/>
        <v>0</v>
      </c>
      <c r="AI37" s="31">
        <f t="shared" si="58"/>
        <v>0</v>
      </c>
      <c r="AJ37" s="31">
        <f t="shared" si="58"/>
        <v>0</v>
      </c>
      <c r="AK37" s="31">
        <f t="shared" si="58"/>
        <v>0</v>
      </c>
      <c r="AL37" s="31">
        <f t="shared" si="58"/>
        <v>0</v>
      </c>
      <c r="AM37" s="31">
        <f t="shared" si="58"/>
        <v>0</v>
      </c>
      <c r="AN37" s="31">
        <f t="shared" si="58"/>
        <v>0</v>
      </c>
      <c r="AO37" s="31">
        <f t="shared" si="58"/>
        <v>2776438</v>
      </c>
      <c r="AP37" s="31">
        <f t="shared" si="58"/>
        <v>9480824.8000000007</v>
      </c>
      <c r="AQ37" s="31">
        <f t="shared" si="58"/>
        <v>0</v>
      </c>
      <c r="AR37" s="31">
        <f t="shared" si="58"/>
        <v>0</v>
      </c>
      <c r="AS37" s="31">
        <f t="shared" si="58"/>
        <v>0</v>
      </c>
      <c r="AT37" s="31">
        <f t="shared" si="58"/>
        <v>0</v>
      </c>
      <c r="AU37" s="31">
        <f t="shared" si="58"/>
        <v>0</v>
      </c>
      <c r="AV37" s="31">
        <f t="shared" si="58"/>
        <v>70279.600000000006</v>
      </c>
      <c r="AW37" s="31">
        <f t="shared" si="58"/>
        <v>0</v>
      </c>
      <c r="AX37" s="31">
        <f t="shared" si="58"/>
        <v>0</v>
      </c>
      <c r="AY37" s="31">
        <f t="shared" si="58"/>
        <v>0</v>
      </c>
      <c r="AZ37" s="31">
        <f t="shared" si="58"/>
        <v>0</v>
      </c>
      <c r="BA37" s="31">
        <f t="shared" si="58"/>
        <v>0</v>
      </c>
      <c r="BB37" s="31">
        <f t="shared" si="58"/>
        <v>0</v>
      </c>
      <c r="BC37" s="31">
        <f t="shared" si="58"/>
        <v>0</v>
      </c>
      <c r="BD37" s="31">
        <f t="shared" si="58"/>
        <v>0</v>
      </c>
      <c r="BE37" s="31">
        <f t="shared" si="58"/>
        <v>0</v>
      </c>
      <c r="BF37" s="31">
        <f t="shared" si="58"/>
        <v>0</v>
      </c>
      <c r="BG37" s="31">
        <f t="shared" si="57"/>
        <v>14351892.600000001</v>
      </c>
      <c r="BH37" s="31">
        <f t="shared" si="57"/>
        <v>14351892.600000001</v>
      </c>
      <c r="BI37" s="31">
        <f t="shared" si="57"/>
        <v>0</v>
      </c>
      <c r="BJ37" s="31">
        <f t="shared" si="57"/>
        <v>0</v>
      </c>
      <c r="BK37" s="31">
        <f t="shared" si="57"/>
        <v>0</v>
      </c>
      <c r="BL37" s="31">
        <f t="shared" si="57"/>
        <v>0</v>
      </c>
      <c r="BM37" s="31">
        <f t="shared" si="57"/>
        <v>0</v>
      </c>
      <c r="BN37" s="31">
        <f t="shared" si="57"/>
        <v>0</v>
      </c>
      <c r="BO37" s="31">
        <f t="shared" si="57"/>
        <v>0</v>
      </c>
      <c r="BP37" s="31">
        <f t="shared" si="57"/>
        <v>0</v>
      </c>
      <c r="BQ37" s="31">
        <f t="shared" si="57"/>
        <v>0</v>
      </c>
      <c r="BR37" s="31">
        <f t="shared" si="57"/>
        <v>0</v>
      </c>
      <c r="BS37" s="31">
        <f t="shared" si="57"/>
        <v>0</v>
      </c>
      <c r="BT37" s="31">
        <f t="shared" si="57"/>
        <v>0</v>
      </c>
      <c r="BU37" s="31">
        <f t="shared" ref="BU37:CO37" si="59">SUM(BU38:BU41)</f>
        <v>0</v>
      </c>
      <c r="BV37" s="31">
        <f t="shared" si="59"/>
        <v>6270</v>
      </c>
      <c r="BW37" s="31">
        <f t="shared" si="59"/>
        <v>0</v>
      </c>
      <c r="BX37" s="31">
        <f t="shared" si="59"/>
        <v>0</v>
      </c>
      <c r="BY37" s="31">
        <f t="shared" si="59"/>
        <v>0</v>
      </c>
      <c r="BZ37" s="31">
        <f t="shared" si="59"/>
        <v>0</v>
      </c>
      <c r="CA37" s="31">
        <f t="shared" si="59"/>
        <v>0</v>
      </c>
      <c r="CB37" s="31">
        <f t="shared" si="59"/>
        <v>0</v>
      </c>
      <c r="CC37" s="31">
        <f t="shared" si="59"/>
        <v>0</v>
      </c>
      <c r="CD37" s="31">
        <f t="shared" si="59"/>
        <v>0</v>
      </c>
      <c r="CE37" s="31">
        <f t="shared" si="59"/>
        <v>0</v>
      </c>
      <c r="CF37" s="31">
        <f t="shared" si="59"/>
        <v>0</v>
      </c>
      <c r="CG37" s="31">
        <f t="shared" si="59"/>
        <v>0</v>
      </c>
      <c r="CH37" s="31">
        <f t="shared" si="59"/>
        <v>0</v>
      </c>
      <c r="CI37" s="31">
        <f t="shared" si="59"/>
        <v>0</v>
      </c>
      <c r="CJ37" s="31">
        <f t="shared" si="59"/>
        <v>0</v>
      </c>
      <c r="CK37" s="31">
        <f t="shared" si="59"/>
        <v>0</v>
      </c>
      <c r="CL37" s="31">
        <f t="shared" si="59"/>
        <v>0</v>
      </c>
      <c r="CM37" s="31">
        <f t="shared" si="59"/>
        <v>0</v>
      </c>
      <c r="CN37" s="31">
        <f t="shared" si="59"/>
        <v>0</v>
      </c>
      <c r="CO37" s="31">
        <f t="shared" si="59"/>
        <v>0</v>
      </c>
      <c r="CP37" s="31">
        <f t="shared" si="57"/>
        <v>0</v>
      </c>
      <c r="CQ37" s="31">
        <f t="shared" si="57"/>
        <v>0</v>
      </c>
      <c r="CR37" s="31">
        <f t="shared" si="57"/>
        <v>3009220.8</v>
      </c>
      <c r="CS37" s="31">
        <f t="shared" si="57"/>
        <v>11260318</v>
      </c>
      <c r="CT37" s="31">
        <f t="shared" si="57"/>
        <v>0</v>
      </c>
      <c r="CU37" s="31">
        <f t="shared" si="57"/>
        <v>0</v>
      </c>
      <c r="CV37" s="31">
        <f t="shared" si="57"/>
        <v>0</v>
      </c>
      <c r="CW37" s="31">
        <f t="shared" si="57"/>
        <v>0</v>
      </c>
      <c r="CX37" s="31">
        <f t="shared" si="57"/>
        <v>0</v>
      </c>
      <c r="CY37" s="31">
        <f t="shared" si="57"/>
        <v>76083.8</v>
      </c>
      <c r="CZ37" s="31">
        <f t="shared" si="57"/>
        <v>0</v>
      </c>
      <c r="DA37" s="31">
        <f t="shared" si="57"/>
        <v>0</v>
      </c>
      <c r="DB37" s="31">
        <f t="shared" si="57"/>
        <v>0</v>
      </c>
      <c r="DC37" s="31">
        <f t="shared" si="57"/>
        <v>0</v>
      </c>
      <c r="DD37" s="31">
        <f t="shared" si="57"/>
        <v>0</v>
      </c>
      <c r="DE37" s="31">
        <f t="shared" si="57"/>
        <v>0</v>
      </c>
      <c r="DF37" s="31">
        <f t="shared" si="57"/>
        <v>0</v>
      </c>
      <c r="DG37" s="31">
        <f t="shared" si="57"/>
        <v>0</v>
      </c>
      <c r="DH37" s="31">
        <f t="shared" ref="DH37:GO37" si="60">SUM(DH38:DH41)</f>
        <v>0</v>
      </c>
      <c r="DI37" s="31">
        <f t="shared" si="60"/>
        <v>0</v>
      </c>
      <c r="DJ37" s="31">
        <f t="shared" si="60"/>
        <v>15147514.300000001</v>
      </c>
      <c r="DK37" s="31">
        <f t="shared" si="60"/>
        <v>15147514.300000001</v>
      </c>
      <c r="DL37" s="31">
        <f t="shared" si="60"/>
        <v>0</v>
      </c>
      <c r="DM37" s="31">
        <f t="shared" si="60"/>
        <v>0</v>
      </c>
      <c r="DN37" s="31">
        <f t="shared" si="60"/>
        <v>0</v>
      </c>
      <c r="DO37" s="31">
        <f t="shared" si="60"/>
        <v>0</v>
      </c>
      <c r="DP37" s="31">
        <f t="shared" si="60"/>
        <v>0</v>
      </c>
      <c r="DQ37" s="31">
        <f t="shared" si="60"/>
        <v>0</v>
      </c>
      <c r="DR37" s="31">
        <f t="shared" si="60"/>
        <v>0</v>
      </c>
      <c r="DS37" s="31">
        <f t="shared" si="60"/>
        <v>0</v>
      </c>
      <c r="DT37" s="31">
        <f t="shared" si="60"/>
        <v>0</v>
      </c>
      <c r="DU37" s="31">
        <f t="shared" si="60"/>
        <v>0</v>
      </c>
      <c r="DV37" s="31">
        <f t="shared" si="60"/>
        <v>0</v>
      </c>
      <c r="DW37" s="31">
        <f t="shared" si="60"/>
        <v>0</v>
      </c>
      <c r="DX37" s="31">
        <f t="shared" si="60"/>
        <v>0</v>
      </c>
      <c r="DY37" s="31">
        <f t="shared" si="60"/>
        <v>10500</v>
      </c>
      <c r="DZ37" s="31">
        <f t="shared" si="60"/>
        <v>0</v>
      </c>
      <c r="EA37" s="31">
        <f t="shared" si="60"/>
        <v>0</v>
      </c>
      <c r="EB37" s="31">
        <f t="shared" si="60"/>
        <v>0</v>
      </c>
      <c r="EC37" s="31">
        <f t="shared" si="60"/>
        <v>0</v>
      </c>
      <c r="ED37" s="31">
        <f t="shared" si="60"/>
        <v>0</v>
      </c>
      <c r="EE37" s="31">
        <f t="shared" si="60"/>
        <v>0</v>
      </c>
      <c r="EF37" s="31">
        <f t="shared" si="60"/>
        <v>0</v>
      </c>
      <c r="EG37" s="31">
        <f t="shared" si="60"/>
        <v>0</v>
      </c>
      <c r="EH37" s="31">
        <f t="shared" si="60"/>
        <v>0</v>
      </c>
      <c r="EI37" s="31">
        <f t="shared" si="60"/>
        <v>0</v>
      </c>
      <c r="EJ37" s="31">
        <f t="shared" si="60"/>
        <v>0</v>
      </c>
      <c r="EK37" s="31">
        <f t="shared" si="60"/>
        <v>0</v>
      </c>
      <c r="EL37" s="31">
        <f t="shared" si="60"/>
        <v>0</v>
      </c>
      <c r="EM37" s="31">
        <f t="shared" si="60"/>
        <v>0</v>
      </c>
      <c r="EN37" s="31">
        <f t="shared" si="60"/>
        <v>0</v>
      </c>
      <c r="EO37" s="31">
        <f t="shared" si="60"/>
        <v>0</v>
      </c>
      <c r="EP37" s="31">
        <f t="shared" si="60"/>
        <v>0</v>
      </c>
      <c r="EQ37" s="31">
        <f t="shared" si="60"/>
        <v>0</v>
      </c>
      <c r="ER37" s="31">
        <f t="shared" si="60"/>
        <v>0</v>
      </c>
      <c r="ES37" s="31">
        <f t="shared" si="60"/>
        <v>0</v>
      </c>
      <c r="ET37" s="31">
        <f t="shared" si="60"/>
        <v>0</v>
      </c>
      <c r="EU37" s="31">
        <f t="shared" si="60"/>
        <v>3009220.8</v>
      </c>
      <c r="EV37" s="31">
        <f t="shared" si="60"/>
        <v>12059318</v>
      </c>
      <c r="EW37" s="31">
        <f t="shared" si="60"/>
        <v>0</v>
      </c>
      <c r="EX37" s="31">
        <f t="shared" si="60"/>
        <v>0</v>
      </c>
      <c r="EY37" s="31">
        <f t="shared" si="60"/>
        <v>0</v>
      </c>
      <c r="EZ37" s="31">
        <f t="shared" si="60"/>
        <v>0</v>
      </c>
      <c r="FA37" s="31">
        <f t="shared" si="60"/>
        <v>0</v>
      </c>
      <c r="FB37" s="31">
        <f t="shared" si="60"/>
        <v>68475.5</v>
      </c>
      <c r="FC37" s="31">
        <f t="shared" si="60"/>
        <v>0</v>
      </c>
      <c r="FD37" s="31">
        <f t="shared" si="60"/>
        <v>0</v>
      </c>
      <c r="FE37" s="31">
        <f t="shared" si="60"/>
        <v>0</v>
      </c>
      <c r="FF37" s="31">
        <f t="shared" si="60"/>
        <v>0</v>
      </c>
      <c r="FG37" s="31">
        <f t="shared" si="60"/>
        <v>0</v>
      </c>
      <c r="FH37" s="31">
        <f t="shared" si="60"/>
        <v>0</v>
      </c>
      <c r="FI37" s="31">
        <f t="shared" si="60"/>
        <v>0</v>
      </c>
      <c r="FJ37" s="31">
        <f t="shared" ref="FJ37" si="61">SUM(FJ38:FJ41)</f>
        <v>0</v>
      </c>
      <c r="FK37" s="31">
        <f t="shared" si="60"/>
        <v>0</v>
      </c>
      <c r="FL37" s="31">
        <f t="shared" ref="FL37:FM37" si="62">SUM(FL38:FL41)</f>
        <v>0</v>
      </c>
      <c r="FM37" s="31">
        <f t="shared" si="62"/>
        <v>0</v>
      </c>
      <c r="FN37" s="31">
        <f t="shared" si="60"/>
        <v>15484728.4</v>
      </c>
      <c r="FO37" s="31">
        <f t="shared" si="60"/>
        <v>15484728.4</v>
      </c>
      <c r="FP37" s="31">
        <f t="shared" si="60"/>
        <v>0</v>
      </c>
      <c r="FQ37" s="31">
        <f t="shared" si="60"/>
        <v>0</v>
      </c>
      <c r="FR37" s="31">
        <f t="shared" si="60"/>
        <v>0</v>
      </c>
      <c r="FS37" s="31">
        <f t="shared" si="60"/>
        <v>0</v>
      </c>
      <c r="FT37" s="31">
        <f t="shared" si="60"/>
        <v>0</v>
      </c>
      <c r="FU37" s="31">
        <f t="shared" si="60"/>
        <v>0</v>
      </c>
      <c r="FV37" s="31">
        <f t="shared" si="60"/>
        <v>0</v>
      </c>
      <c r="FW37" s="31">
        <f t="shared" si="60"/>
        <v>0</v>
      </c>
      <c r="FX37" s="31">
        <f t="shared" si="60"/>
        <v>0</v>
      </c>
      <c r="FY37" s="31">
        <f t="shared" si="60"/>
        <v>0</v>
      </c>
      <c r="FZ37" s="31">
        <f t="shared" si="60"/>
        <v>0</v>
      </c>
      <c r="GA37" s="31">
        <f t="shared" si="60"/>
        <v>0</v>
      </c>
      <c r="GB37" s="31">
        <f t="shared" si="60"/>
        <v>0</v>
      </c>
      <c r="GC37" s="31">
        <f t="shared" si="60"/>
        <v>10500</v>
      </c>
      <c r="GD37" s="31">
        <f t="shared" si="60"/>
        <v>0</v>
      </c>
      <c r="GE37" s="31">
        <f t="shared" si="60"/>
        <v>0</v>
      </c>
      <c r="GF37" s="31">
        <f t="shared" si="60"/>
        <v>0</v>
      </c>
      <c r="GG37" s="31">
        <f t="shared" si="60"/>
        <v>0</v>
      </c>
      <c r="GH37" s="31">
        <f t="shared" si="60"/>
        <v>0</v>
      </c>
      <c r="GI37" s="31">
        <f t="shared" si="60"/>
        <v>0</v>
      </c>
      <c r="GJ37" s="31">
        <f t="shared" si="60"/>
        <v>0</v>
      </c>
      <c r="GK37" s="31">
        <f t="shared" si="60"/>
        <v>0</v>
      </c>
      <c r="GL37" s="31">
        <f t="shared" si="60"/>
        <v>0</v>
      </c>
      <c r="GM37" s="31">
        <f t="shared" si="60"/>
        <v>0</v>
      </c>
      <c r="GN37" s="31">
        <f t="shared" si="60"/>
        <v>0</v>
      </c>
      <c r="GO37" s="31">
        <f t="shared" si="60"/>
        <v>0</v>
      </c>
      <c r="GP37" s="31">
        <f t="shared" ref="GP37:HQ37" si="63">SUM(GP38:GP41)</f>
        <v>0</v>
      </c>
      <c r="GQ37" s="31">
        <f t="shared" si="63"/>
        <v>0</v>
      </c>
      <c r="GR37" s="31">
        <f t="shared" si="63"/>
        <v>0</v>
      </c>
      <c r="GS37" s="31">
        <f t="shared" si="63"/>
        <v>0</v>
      </c>
      <c r="GT37" s="31">
        <f t="shared" si="63"/>
        <v>0</v>
      </c>
      <c r="GU37" s="31">
        <f t="shared" si="63"/>
        <v>0</v>
      </c>
      <c r="GV37" s="31">
        <f t="shared" si="63"/>
        <v>0</v>
      </c>
      <c r="GW37" s="31">
        <f t="shared" si="63"/>
        <v>0</v>
      </c>
      <c r="GX37" s="31">
        <f t="shared" si="63"/>
        <v>0</v>
      </c>
      <c r="GY37" s="31">
        <f t="shared" si="63"/>
        <v>3039313</v>
      </c>
      <c r="GZ37" s="31">
        <f t="shared" si="63"/>
        <v>12368756</v>
      </c>
      <c r="HA37" s="31">
        <f t="shared" si="63"/>
        <v>0</v>
      </c>
      <c r="HB37" s="31">
        <f t="shared" si="63"/>
        <v>0</v>
      </c>
      <c r="HC37" s="31">
        <f t="shared" si="63"/>
        <v>0</v>
      </c>
      <c r="HD37" s="31">
        <f t="shared" si="63"/>
        <v>0</v>
      </c>
      <c r="HE37" s="31">
        <f t="shared" si="63"/>
        <v>0</v>
      </c>
      <c r="HF37" s="31">
        <f t="shared" si="63"/>
        <v>66159.399999999994</v>
      </c>
      <c r="HG37" s="31">
        <f t="shared" si="63"/>
        <v>0</v>
      </c>
      <c r="HH37" s="31">
        <f t="shared" si="63"/>
        <v>0</v>
      </c>
      <c r="HI37" s="31">
        <f t="shared" si="63"/>
        <v>0</v>
      </c>
      <c r="HJ37" s="31">
        <f t="shared" si="63"/>
        <v>0</v>
      </c>
      <c r="HK37" s="31">
        <f t="shared" si="63"/>
        <v>0</v>
      </c>
      <c r="HL37" s="31">
        <f t="shared" si="63"/>
        <v>0</v>
      </c>
      <c r="HM37" s="31">
        <f t="shared" si="63"/>
        <v>0</v>
      </c>
      <c r="HN37" s="31">
        <f t="shared" ref="HN37" si="64">SUM(HN38:HN41)</f>
        <v>0</v>
      </c>
      <c r="HO37" s="31">
        <f t="shared" si="63"/>
        <v>0</v>
      </c>
      <c r="HP37" s="31">
        <f t="shared" si="63"/>
        <v>0</v>
      </c>
      <c r="HQ37" s="31">
        <f t="shared" si="63"/>
        <v>0</v>
      </c>
      <c r="HR37" s="31">
        <f t="shared" ref="HR37:JB37" si="65">SUM(HR38:HR41)</f>
        <v>15478112.4</v>
      </c>
      <c r="HS37" s="31">
        <f t="shared" si="65"/>
        <v>15478112.4</v>
      </c>
      <c r="HT37" s="31">
        <f t="shared" si="65"/>
        <v>0</v>
      </c>
      <c r="HU37" s="31">
        <f t="shared" si="65"/>
        <v>0</v>
      </c>
      <c r="HV37" s="31">
        <f t="shared" si="65"/>
        <v>0</v>
      </c>
      <c r="HW37" s="31">
        <f t="shared" si="65"/>
        <v>0</v>
      </c>
      <c r="HX37" s="31">
        <f t="shared" si="65"/>
        <v>0</v>
      </c>
      <c r="HY37" s="31">
        <f t="shared" si="65"/>
        <v>0</v>
      </c>
      <c r="HZ37" s="31">
        <f t="shared" si="65"/>
        <v>0</v>
      </c>
      <c r="IA37" s="31">
        <f t="shared" si="65"/>
        <v>0</v>
      </c>
      <c r="IB37" s="31">
        <f t="shared" si="65"/>
        <v>0</v>
      </c>
      <c r="IC37" s="31">
        <f t="shared" si="65"/>
        <v>0</v>
      </c>
      <c r="ID37" s="31">
        <f t="shared" si="65"/>
        <v>0</v>
      </c>
      <c r="IE37" s="31">
        <f t="shared" si="65"/>
        <v>0</v>
      </c>
      <c r="IF37" s="31">
        <f t="shared" si="65"/>
        <v>0</v>
      </c>
      <c r="IG37" s="31">
        <f t="shared" si="65"/>
        <v>10500</v>
      </c>
      <c r="IH37" s="31">
        <f t="shared" si="65"/>
        <v>0</v>
      </c>
      <c r="II37" s="31">
        <f t="shared" si="65"/>
        <v>0</v>
      </c>
      <c r="IJ37" s="31">
        <f t="shared" si="65"/>
        <v>0</v>
      </c>
      <c r="IK37" s="31">
        <f t="shared" si="65"/>
        <v>0</v>
      </c>
      <c r="IL37" s="31">
        <f t="shared" si="65"/>
        <v>0</v>
      </c>
      <c r="IM37" s="31">
        <f t="shared" si="65"/>
        <v>0</v>
      </c>
      <c r="IN37" s="31">
        <f t="shared" si="65"/>
        <v>0</v>
      </c>
      <c r="IO37" s="31">
        <f t="shared" si="65"/>
        <v>0</v>
      </c>
      <c r="IP37" s="31">
        <f t="shared" si="65"/>
        <v>0</v>
      </c>
      <c r="IQ37" s="31">
        <f t="shared" si="65"/>
        <v>0</v>
      </c>
      <c r="IR37" s="31">
        <f t="shared" si="65"/>
        <v>0</v>
      </c>
      <c r="IS37" s="31">
        <f t="shared" si="65"/>
        <v>0</v>
      </c>
      <c r="IT37" s="31">
        <f t="shared" si="65"/>
        <v>0</v>
      </c>
      <c r="IU37" s="31">
        <f t="shared" si="65"/>
        <v>0</v>
      </c>
      <c r="IV37" s="31">
        <f t="shared" si="65"/>
        <v>0</v>
      </c>
      <c r="IW37" s="31">
        <f t="shared" si="65"/>
        <v>0</v>
      </c>
      <c r="IX37" s="31">
        <f t="shared" si="65"/>
        <v>0</v>
      </c>
      <c r="IY37" s="31">
        <f t="shared" si="65"/>
        <v>0</v>
      </c>
      <c r="IZ37" s="31">
        <f t="shared" si="65"/>
        <v>0</v>
      </c>
      <c r="JA37" s="31">
        <f t="shared" si="65"/>
        <v>0</v>
      </c>
      <c r="JB37" s="31">
        <f t="shared" si="65"/>
        <v>0</v>
      </c>
      <c r="JC37" s="31">
        <f t="shared" ref="JC37:JU37" si="66">SUM(JC38:JC41)</f>
        <v>3039313</v>
      </c>
      <c r="JD37" s="31">
        <f t="shared" si="66"/>
        <v>12368756</v>
      </c>
      <c r="JE37" s="31">
        <f t="shared" si="66"/>
        <v>0</v>
      </c>
      <c r="JF37" s="31">
        <f t="shared" si="66"/>
        <v>0</v>
      </c>
      <c r="JG37" s="31">
        <f t="shared" si="66"/>
        <v>0</v>
      </c>
      <c r="JH37" s="31">
        <f t="shared" si="66"/>
        <v>0</v>
      </c>
      <c r="JI37" s="31">
        <f t="shared" si="66"/>
        <v>0</v>
      </c>
      <c r="JJ37" s="31">
        <f t="shared" si="66"/>
        <v>59543.4</v>
      </c>
      <c r="JK37" s="31">
        <f t="shared" si="66"/>
        <v>0</v>
      </c>
      <c r="JL37" s="31">
        <f t="shared" si="66"/>
        <v>0</v>
      </c>
      <c r="JM37" s="31">
        <f t="shared" si="66"/>
        <v>0</v>
      </c>
      <c r="JN37" s="31">
        <f t="shared" si="66"/>
        <v>0</v>
      </c>
      <c r="JO37" s="31">
        <f t="shared" si="66"/>
        <v>0</v>
      </c>
      <c r="JP37" s="31">
        <f t="shared" si="66"/>
        <v>0</v>
      </c>
      <c r="JQ37" s="31">
        <f t="shared" si="66"/>
        <v>0</v>
      </c>
      <c r="JR37" s="31">
        <f t="shared" ref="JR37" si="67">SUM(JR38:JR41)</f>
        <v>0</v>
      </c>
      <c r="JS37" s="31">
        <f t="shared" si="66"/>
        <v>0</v>
      </c>
      <c r="JT37" s="31">
        <f t="shared" si="66"/>
        <v>0</v>
      </c>
      <c r="JU37" s="31">
        <f t="shared" si="66"/>
        <v>0</v>
      </c>
    </row>
    <row r="38" spans="1:281">
      <c r="A38" s="40"/>
      <c r="B38" s="40" t="str">
        <f>'2022-2024 mjcc'!E41</f>
        <v xml:space="preserve"> 11001</v>
      </c>
      <c r="C38" s="27" t="str">
        <f>'2022-2024 mjcc'!F41</f>
        <v xml:space="preserve"> Ժամանակավոր անաշխատունակության թերթիկների տպագրություն</v>
      </c>
      <c r="D38" s="27">
        <f>'2022-2024 mjcc'!G41</f>
        <v>3299.8</v>
      </c>
      <c r="E38" s="27">
        <f>SUM(F38:BF38)</f>
        <v>981.1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43">
        <v>981.1</v>
      </c>
      <c r="T38" s="43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5">
        <f>'2022-2024 mjcc'!I41</f>
        <v>6270</v>
      </c>
      <c r="BH38" s="15">
        <f t="shared" si="9"/>
        <v>6270</v>
      </c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43">
        <v>6270</v>
      </c>
      <c r="BW38" s="43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5">
        <f>'2022-2024 mjcc'!J41</f>
        <v>10500</v>
      </c>
      <c r="DK38" s="15">
        <f>SUM(DL38:FM38)</f>
        <v>10500</v>
      </c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43">
        <v>10500</v>
      </c>
      <c r="DZ38" s="43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5">
        <f>'2022-2024 mjcc'!K41</f>
        <v>10500</v>
      </c>
      <c r="FO38" s="15">
        <f>SUM(FP38:HQ38)</f>
        <v>10500</v>
      </c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43">
        <v>10500</v>
      </c>
      <c r="GD38" s="43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5">
        <f>'2022-2024 mjcc'!L41</f>
        <v>10500</v>
      </c>
      <c r="HS38" s="15">
        <f t="shared" si="10"/>
        <v>10500</v>
      </c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43">
        <v>10500</v>
      </c>
      <c r="IH38" s="43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</row>
    <row r="39" spans="1:281">
      <c r="A39" s="40"/>
      <c r="B39" s="40" t="str">
        <f>'2022-2024 mjcc'!E42</f>
        <v xml:space="preserve"> 12001</v>
      </c>
      <c r="C39" s="27" t="str">
        <f>'2022-2024 mjcc'!F42</f>
        <v xml:space="preserve"> Ժամանակավոր անաշխատունակության դեպքում նպաստ</v>
      </c>
      <c r="D39" s="27">
        <f>'2022-2024 mjcc'!G42</f>
        <v>4800862</v>
      </c>
      <c r="E39" s="27">
        <f>SUM(F39:BF39)</f>
        <v>2776438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43">
        <v>2776438</v>
      </c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5">
        <f>'2022-2024 mjcc'!I42</f>
        <v>3009220.8</v>
      </c>
      <c r="BH39" s="15">
        <f t="shared" si="9"/>
        <v>3009220.8</v>
      </c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43">
        <v>3009220.8</v>
      </c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5">
        <f>'2022-2024 mjcc'!J42</f>
        <v>3009220.8</v>
      </c>
      <c r="DK39" s="15">
        <f>SUM(DL39:FM39)</f>
        <v>3009220.8</v>
      </c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43">
        <v>3009220.8</v>
      </c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5">
        <f>'2022-2024 mjcc'!K42</f>
        <v>3039313</v>
      </c>
      <c r="FO39" s="15">
        <f>SUM(FP39:HQ39)</f>
        <v>3039313</v>
      </c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43">
        <v>3039313</v>
      </c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5">
        <f>'2022-2024 mjcc'!L42</f>
        <v>3039313</v>
      </c>
      <c r="HS39" s="15">
        <f t="shared" si="10"/>
        <v>3039313</v>
      </c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43">
        <v>3039313</v>
      </c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</row>
    <row r="40" spans="1:281" ht="14.25">
      <c r="A40" s="40"/>
      <c r="B40" s="40" t="str">
        <f>'2022-2024 mjcc'!E43</f>
        <v xml:space="preserve"> 12002</v>
      </c>
      <c r="C40" s="27" t="str">
        <f>'2022-2024 mjcc'!F43</f>
        <v xml:space="preserve"> Մայրության նպաստ</v>
      </c>
      <c r="D40" s="27">
        <f>'2022-2024 mjcc'!G43</f>
        <v>11686823.1</v>
      </c>
      <c r="E40" s="27">
        <f>SUM(F40:BF40)</f>
        <v>9480824.8000000007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43">
        <v>9480824.8000000007</v>
      </c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5">
        <f>'2022-2024 mjcc'!I43</f>
        <v>11260318</v>
      </c>
      <c r="BH40" s="15">
        <f t="shared" si="9"/>
        <v>11260318</v>
      </c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43">
        <v>11260318</v>
      </c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5">
        <f>'2022-2024 mjcc'!J43</f>
        <v>12059318</v>
      </c>
      <c r="DK40" s="2">
        <f>SUM(DL40:FM40)</f>
        <v>12059318</v>
      </c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43">
        <v>12059318</v>
      </c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5">
        <f>'2022-2024 mjcc'!K43</f>
        <v>12368756</v>
      </c>
      <c r="FO40" s="2">
        <f>SUM(FP40:HQ40)</f>
        <v>12368756</v>
      </c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43">
        <v>12368756</v>
      </c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5">
        <f>'2022-2024 mjcc'!L43</f>
        <v>12368756</v>
      </c>
      <c r="HS40" s="15">
        <f t="shared" si="10"/>
        <v>12368756</v>
      </c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43">
        <v>12368756</v>
      </c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</row>
    <row r="41" spans="1:281" ht="41.25" customHeight="1">
      <c r="A41" s="40"/>
      <c r="B41" s="40" t="str">
        <f>'2022-2024 mjcc'!E44</f>
        <v xml:space="preserve"> 12003</v>
      </c>
      <c r="C41" s="27" t="str">
        <f>'2022-2024 mjcc'!F44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1" s="27">
        <f>'2022-2024 mjcc'!G44</f>
        <v>76775</v>
      </c>
      <c r="E41" s="27">
        <f>SUM(F41:BF41)</f>
        <v>70279.600000000006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43">
        <v>70279.600000000006</v>
      </c>
      <c r="AW41" s="43"/>
      <c r="AX41" s="16"/>
      <c r="AY41" s="16"/>
      <c r="AZ41" s="16"/>
      <c r="BA41" s="16"/>
      <c r="BB41" s="16"/>
      <c r="BC41" s="16"/>
      <c r="BD41" s="16"/>
      <c r="BE41" s="16"/>
      <c r="BF41" s="16"/>
      <c r="BG41" s="15">
        <f>'2022-2024 mjcc'!I44</f>
        <v>76083.8</v>
      </c>
      <c r="BH41" s="15">
        <f t="shared" si="9"/>
        <v>76083.8</v>
      </c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43">
        <v>76083.8</v>
      </c>
      <c r="CZ41" s="43"/>
      <c r="DA41" s="16"/>
      <c r="DB41" s="16"/>
      <c r="DC41" s="16"/>
      <c r="DD41" s="16"/>
      <c r="DE41" s="16"/>
      <c r="DF41" s="16"/>
      <c r="DG41" s="16"/>
      <c r="DH41" s="16"/>
      <c r="DI41" s="16"/>
      <c r="DJ41" s="15">
        <f>'2022-2024 mjcc'!J44</f>
        <v>68475.5</v>
      </c>
      <c r="DK41" s="28">
        <f>SUM(DL41:FM41)</f>
        <v>68475.5</v>
      </c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43">
        <v>68475.5</v>
      </c>
      <c r="FC41" s="43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5">
        <f>'2022-2024 mjcc'!K44</f>
        <v>66159.399999999994</v>
      </c>
      <c r="FO41" s="28">
        <f>SUM(FP41:HQ41)</f>
        <v>66159.399999999994</v>
      </c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43">
        <v>66159.399999999994</v>
      </c>
      <c r="HG41" s="43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5">
        <f>'2022-2024 mjcc'!L44</f>
        <v>59543.4</v>
      </c>
      <c r="HS41" s="15">
        <f t="shared" si="10"/>
        <v>59543.4</v>
      </c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  <c r="IW41" s="16"/>
      <c r="IX41" s="16"/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16"/>
      <c r="JJ41" s="43">
        <v>59543.4</v>
      </c>
      <c r="JK41" s="43"/>
      <c r="JL41" s="16"/>
      <c r="JM41" s="16"/>
      <c r="JN41" s="16"/>
      <c r="JO41" s="16"/>
      <c r="JP41" s="16"/>
      <c r="JQ41" s="16"/>
      <c r="JR41" s="16"/>
      <c r="JS41" s="16"/>
      <c r="JT41" s="16"/>
      <c r="JU41" s="16"/>
    </row>
    <row r="42" spans="1:281" s="82" customFormat="1" ht="30" customHeight="1">
      <c r="A42" s="80">
        <f>'2022-2024 mjcc'!D45</f>
        <v>1088</v>
      </c>
      <c r="B42" s="80"/>
      <c r="C42" s="31" t="str">
        <f>'2022-2024 mjcc'!F45</f>
        <v xml:space="preserve"> Զբաղվածության ծրագիր </v>
      </c>
      <c r="D42" s="31">
        <f t="shared" ref="D42:BO42" si="68">SUM(D43:D60)</f>
        <v>0</v>
      </c>
      <c r="E42" s="31">
        <f t="shared" si="68"/>
        <v>1714045.7000000002</v>
      </c>
      <c r="F42" s="31">
        <f t="shared" si="68"/>
        <v>0</v>
      </c>
      <c r="G42" s="31">
        <f t="shared" si="68"/>
        <v>0</v>
      </c>
      <c r="H42" s="31">
        <f t="shared" si="68"/>
        <v>0</v>
      </c>
      <c r="I42" s="31">
        <f t="shared" si="68"/>
        <v>0</v>
      </c>
      <c r="J42" s="31">
        <f t="shared" si="68"/>
        <v>0</v>
      </c>
      <c r="K42" s="31">
        <f t="shared" si="68"/>
        <v>0</v>
      </c>
      <c r="L42" s="31">
        <f t="shared" si="68"/>
        <v>0</v>
      </c>
      <c r="M42" s="31">
        <f t="shared" si="68"/>
        <v>0</v>
      </c>
      <c r="N42" s="31">
        <f t="shared" si="68"/>
        <v>0</v>
      </c>
      <c r="O42" s="31">
        <f t="shared" si="68"/>
        <v>51.5</v>
      </c>
      <c r="P42" s="31">
        <f t="shared" si="68"/>
        <v>0</v>
      </c>
      <c r="Q42" s="31">
        <f t="shared" si="68"/>
        <v>0</v>
      </c>
      <c r="R42" s="31">
        <f t="shared" si="68"/>
        <v>0</v>
      </c>
      <c r="S42" s="31">
        <f t="shared" si="68"/>
        <v>0</v>
      </c>
      <c r="T42" s="31">
        <f t="shared" si="68"/>
        <v>0</v>
      </c>
      <c r="U42" s="31">
        <f t="shared" si="68"/>
        <v>0</v>
      </c>
      <c r="V42" s="31">
        <f t="shared" si="68"/>
        <v>0</v>
      </c>
      <c r="W42" s="31">
        <f t="shared" si="68"/>
        <v>45810.5</v>
      </c>
      <c r="X42" s="31">
        <f t="shared" si="68"/>
        <v>0</v>
      </c>
      <c r="Y42" s="31">
        <f t="shared" si="68"/>
        <v>0</v>
      </c>
      <c r="Z42" s="31">
        <f t="shared" si="68"/>
        <v>0</v>
      </c>
      <c r="AA42" s="31">
        <f t="shared" si="68"/>
        <v>0</v>
      </c>
      <c r="AB42" s="31">
        <f t="shared" si="68"/>
        <v>0</v>
      </c>
      <c r="AC42" s="31">
        <f t="shared" si="68"/>
        <v>0</v>
      </c>
      <c r="AD42" s="31">
        <f t="shared" si="68"/>
        <v>0</v>
      </c>
      <c r="AE42" s="31">
        <f t="shared" si="68"/>
        <v>0</v>
      </c>
      <c r="AF42" s="31">
        <f t="shared" si="68"/>
        <v>0</v>
      </c>
      <c r="AG42" s="31">
        <f t="shared" si="68"/>
        <v>0</v>
      </c>
      <c r="AH42" s="31">
        <f t="shared" si="68"/>
        <v>126074.1</v>
      </c>
      <c r="AI42" s="31">
        <f t="shared" si="68"/>
        <v>0</v>
      </c>
      <c r="AJ42" s="31">
        <f t="shared" si="68"/>
        <v>0</v>
      </c>
      <c r="AK42" s="31">
        <f t="shared" si="68"/>
        <v>286092</v>
      </c>
      <c r="AL42" s="31">
        <f t="shared" si="68"/>
        <v>0</v>
      </c>
      <c r="AM42" s="31">
        <f t="shared" si="68"/>
        <v>0</v>
      </c>
      <c r="AN42" s="31">
        <f t="shared" si="68"/>
        <v>0</v>
      </c>
      <c r="AO42" s="31">
        <f t="shared" si="68"/>
        <v>0</v>
      </c>
      <c r="AP42" s="31">
        <f t="shared" si="68"/>
        <v>0</v>
      </c>
      <c r="AQ42" s="31">
        <f t="shared" si="68"/>
        <v>0</v>
      </c>
      <c r="AR42" s="31">
        <f t="shared" si="68"/>
        <v>0</v>
      </c>
      <c r="AS42" s="31">
        <f t="shared" si="68"/>
        <v>0</v>
      </c>
      <c r="AT42" s="31">
        <f t="shared" si="68"/>
        <v>23863.9</v>
      </c>
      <c r="AU42" s="31">
        <f t="shared" si="68"/>
        <v>0</v>
      </c>
      <c r="AV42" s="31">
        <f t="shared" si="68"/>
        <v>1232153.7</v>
      </c>
      <c r="AW42" s="31">
        <f t="shared" si="68"/>
        <v>0</v>
      </c>
      <c r="AX42" s="31">
        <f t="shared" si="68"/>
        <v>0</v>
      </c>
      <c r="AY42" s="31">
        <f t="shared" si="68"/>
        <v>0</v>
      </c>
      <c r="AZ42" s="31">
        <f t="shared" si="68"/>
        <v>0</v>
      </c>
      <c r="BA42" s="31">
        <f t="shared" si="68"/>
        <v>0</v>
      </c>
      <c r="BB42" s="31">
        <f t="shared" si="68"/>
        <v>0</v>
      </c>
      <c r="BC42" s="31">
        <f t="shared" si="68"/>
        <v>0</v>
      </c>
      <c r="BD42" s="31">
        <f t="shared" si="68"/>
        <v>0</v>
      </c>
      <c r="BE42" s="31">
        <f t="shared" si="68"/>
        <v>0</v>
      </c>
      <c r="BF42" s="31">
        <f t="shared" si="68"/>
        <v>0</v>
      </c>
      <c r="BG42" s="31">
        <f t="shared" si="68"/>
        <v>0</v>
      </c>
      <c r="BH42" s="31">
        <f t="shared" si="68"/>
        <v>0</v>
      </c>
      <c r="BI42" s="31">
        <f t="shared" si="68"/>
        <v>0</v>
      </c>
      <c r="BJ42" s="31">
        <f t="shared" si="68"/>
        <v>0</v>
      </c>
      <c r="BK42" s="31">
        <f t="shared" si="68"/>
        <v>0</v>
      </c>
      <c r="BL42" s="31">
        <f t="shared" si="68"/>
        <v>0</v>
      </c>
      <c r="BM42" s="31">
        <f t="shared" si="68"/>
        <v>0</v>
      </c>
      <c r="BN42" s="31">
        <f t="shared" si="68"/>
        <v>0</v>
      </c>
      <c r="BO42" s="31">
        <f t="shared" si="68"/>
        <v>0</v>
      </c>
      <c r="BP42" s="31">
        <f t="shared" ref="BP42:EA42" si="69">SUM(BP43:BP60)</f>
        <v>0</v>
      </c>
      <c r="BQ42" s="31">
        <f t="shared" si="69"/>
        <v>0</v>
      </c>
      <c r="BR42" s="31">
        <f t="shared" si="69"/>
        <v>0</v>
      </c>
      <c r="BS42" s="31">
        <f t="shared" si="69"/>
        <v>0</v>
      </c>
      <c r="BT42" s="31">
        <f t="shared" si="69"/>
        <v>0</v>
      </c>
      <c r="BU42" s="31">
        <f t="shared" si="69"/>
        <v>0</v>
      </c>
      <c r="BV42" s="31">
        <f t="shared" si="69"/>
        <v>0</v>
      </c>
      <c r="BW42" s="31">
        <f t="shared" si="69"/>
        <v>0</v>
      </c>
      <c r="BX42" s="31">
        <f t="shared" si="69"/>
        <v>0</v>
      </c>
      <c r="BY42" s="31">
        <f t="shared" si="69"/>
        <v>0</v>
      </c>
      <c r="BZ42" s="31">
        <f t="shared" si="69"/>
        <v>0</v>
      </c>
      <c r="CA42" s="31">
        <f t="shared" si="69"/>
        <v>0</v>
      </c>
      <c r="CB42" s="31">
        <f t="shared" si="69"/>
        <v>0</v>
      </c>
      <c r="CC42" s="31">
        <f t="shared" si="69"/>
        <v>0</v>
      </c>
      <c r="CD42" s="31">
        <f t="shared" si="69"/>
        <v>0</v>
      </c>
      <c r="CE42" s="31">
        <f t="shared" si="69"/>
        <v>0</v>
      </c>
      <c r="CF42" s="31">
        <f t="shared" si="69"/>
        <v>0</v>
      </c>
      <c r="CG42" s="31">
        <f t="shared" si="69"/>
        <v>0</v>
      </c>
      <c r="CH42" s="31">
        <f t="shared" si="69"/>
        <v>0</v>
      </c>
      <c r="CI42" s="31">
        <f t="shared" si="69"/>
        <v>0</v>
      </c>
      <c r="CJ42" s="31">
        <f t="shared" si="69"/>
        <v>0</v>
      </c>
      <c r="CK42" s="31">
        <f t="shared" si="69"/>
        <v>0</v>
      </c>
      <c r="CL42" s="31">
        <f t="shared" si="69"/>
        <v>0</v>
      </c>
      <c r="CM42" s="31">
        <f t="shared" si="69"/>
        <v>0</v>
      </c>
      <c r="CN42" s="31">
        <f t="shared" si="69"/>
        <v>0</v>
      </c>
      <c r="CO42" s="31">
        <f t="shared" si="69"/>
        <v>0</v>
      </c>
      <c r="CP42" s="31">
        <f t="shared" si="69"/>
        <v>0</v>
      </c>
      <c r="CQ42" s="31">
        <f t="shared" si="69"/>
        <v>0</v>
      </c>
      <c r="CR42" s="31">
        <f t="shared" si="69"/>
        <v>0</v>
      </c>
      <c r="CS42" s="31">
        <f t="shared" si="69"/>
        <v>0</v>
      </c>
      <c r="CT42" s="31">
        <f t="shared" si="69"/>
        <v>0</v>
      </c>
      <c r="CU42" s="31">
        <f t="shared" si="69"/>
        <v>0</v>
      </c>
      <c r="CV42" s="31">
        <f t="shared" si="69"/>
        <v>0</v>
      </c>
      <c r="CW42" s="31">
        <f t="shared" si="69"/>
        <v>0</v>
      </c>
      <c r="CX42" s="31">
        <f t="shared" si="69"/>
        <v>0</v>
      </c>
      <c r="CY42" s="31">
        <f t="shared" si="69"/>
        <v>0</v>
      </c>
      <c r="CZ42" s="31">
        <f t="shared" si="69"/>
        <v>0</v>
      </c>
      <c r="DA42" s="31">
        <f t="shared" si="69"/>
        <v>0</v>
      </c>
      <c r="DB42" s="31">
        <f t="shared" si="69"/>
        <v>0</v>
      </c>
      <c r="DC42" s="31">
        <f t="shared" si="69"/>
        <v>0</v>
      </c>
      <c r="DD42" s="31">
        <f t="shared" si="69"/>
        <v>0</v>
      </c>
      <c r="DE42" s="31">
        <f t="shared" si="69"/>
        <v>0</v>
      </c>
      <c r="DF42" s="31">
        <f t="shared" si="69"/>
        <v>0</v>
      </c>
      <c r="DG42" s="31">
        <f t="shared" si="69"/>
        <v>0</v>
      </c>
      <c r="DH42" s="31">
        <f t="shared" si="69"/>
        <v>0</v>
      </c>
      <c r="DI42" s="31">
        <f t="shared" si="69"/>
        <v>0</v>
      </c>
      <c r="DJ42" s="31">
        <f t="shared" si="69"/>
        <v>0</v>
      </c>
      <c r="DK42" s="31">
        <f t="shared" si="69"/>
        <v>0</v>
      </c>
      <c r="DL42" s="31">
        <f t="shared" si="69"/>
        <v>0</v>
      </c>
      <c r="DM42" s="31">
        <f t="shared" si="69"/>
        <v>0</v>
      </c>
      <c r="DN42" s="31">
        <f t="shared" si="69"/>
        <v>0</v>
      </c>
      <c r="DO42" s="31">
        <f t="shared" si="69"/>
        <v>0</v>
      </c>
      <c r="DP42" s="31">
        <f t="shared" si="69"/>
        <v>0</v>
      </c>
      <c r="DQ42" s="31">
        <f t="shared" si="69"/>
        <v>0</v>
      </c>
      <c r="DR42" s="31">
        <f t="shared" si="69"/>
        <v>0</v>
      </c>
      <c r="DS42" s="31">
        <f t="shared" si="69"/>
        <v>0</v>
      </c>
      <c r="DT42" s="31">
        <f t="shared" si="69"/>
        <v>0</v>
      </c>
      <c r="DU42" s="31">
        <f t="shared" si="69"/>
        <v>0</v>
      </c>
      <c r="DV42" s="31">
        <f t="shared" si="69"/>
        <v>0</v>
      </c>
      <c r="DW42" s="31">
        <f t="shared" si="69"/>
        <v>0</v>
      </c>
      <c r="DX42" s="31">
        <f t="shared" si="69"/>
        <v>0</v>
      </c>
      <c r="DY42" s="31">
        <f t="shared" si="69"/>
        <v>0</v>
      </c>
      <c r="DZ42" s="31">
        <f t="shared" si="69"/>
        <v>0</v>
      </c>
      <c r="EA42" s="31">
        <f t="shared" si="69"/>
        <v>0</v>
      </c>
      <c r="EB42" s="31">
        <f t="shared" ref="EB42:GN42" si="70">SUM(EB43:EB60)</f>
        <v>0</v>
      </c>
      <c r="EC42" s="31">
        <f t="shared" si="70"/>
        <v>0</v>
      </c>
      <c r="ED42" s="31">
        <f t="shared" si="70"/>
        <v>0</v>
      </c>
      <c r="EE42" s="31">
        <f t="shared" si="70"/>
        <v>0</v>
      </c>
      <c r="EF42" s="31">
        <f t="shared" si="70"/>
        <v>0</v>
      </c>
      <c r="EG42" s="31">
        <f t="shared" si="70"/>
        <v>0</v>
      </c>
      <c r="EH42" s="31">
        <f t="shared" si="70"/>
        <v>0</v>
      </c>
      <c r="EI42" s="31">
        <f t="shared" si="70"/>
        <v>0</v>
      </c>
      <c r="EJ42" s="31">
        <f t="shared" si="70"/>
        <v>0</v>
      </c>
      <c r="EK42" s="31">
        <f t="shared" si="70"/>
        <v>0</v>
      </c>
      <c r="EL42" s="31">
        <f t="shared" si="70"/>
        <v>0</v>
      </c>
      <c r="EM42" s="31">
        <f t="shared" si="70"/>
        <v>0</v>
      </c>
      <c r="EN42" s="31">
        <f t="shared" si="70"/>
        <v>0</v>
      </c>
      <c r="EO42" s="31">
        <f t="shared" si="70"/>
        <v>0</v>
      </c>
      <c r="EP42" s="31">
        <f t="shared" si="70"/>
        <v>0</v>
      </c>
      <c r="EQ42" s="31">
        <f t="shared" si="70"/>
        <v>0</v>
      </c>
      <c r="ER42" s="31">
        <f t="shared" si="70"/>
        <v>0</v>
      </c>
      <c r="ES42" s="31">
        <f t="shared" si="70"/>
        <v>0</v>
      </c>
      <c r="ET42" s="31">
        <f t="shared" si="70"/>
        <v>0</v>
      </c>
      <c r="EU42" s="31">
        <f t="shared" si="70"/>
        <v>0</v>
      </c>
      <c r="EV42" s="31">
        <f t="shared" si="70"/>
        <v>0</v>
      </c>
      <c r="EW42" s="31">
        <f t="shared" si="70"/>
        <v>0</v>
      </c>
      <c r="EX42" s="31">
        <f t="shared" si="70"/>
        <v>0</v>
      </c>
      <c r="EY42" s="31">
        <f t="shared" si="70"/>
        <v>0</v>
      </c>
      <c r="EZ42" s="31">
        <f t="shared" si="70"/>
        <v>0</v>
      </c>
      <c r="FA42" s="31">
        <f t="shared" si="70"/>
        <v>0</v>
      </c>
      <c r="FB42" s="31">
        <f t="shared" si="70"/>
        <v>0</v>
      </c>
      <c r="FC42" s="31">
        <f t="shared" si="70"/>
        <v>0</v>
      </c>
      <c r="FD42" s="31">
        <f t="shared" si="70"/>
        <v>0</v>
      </c>
      <c r="FE42" s="31">
        <f t="shared" si="70"/>
        <v>0</v>
      </c>
      <c r="FF42" s="31">
        <f t="shared" si="70"/>
        <v>0</v>
      </c>
      <c r="FG42" s="31">
        <f t="shared" si="70"/>
        <v>0</v>
      </c>
      <c r="FH42" s="31">
        <f t="shared" si="70"/>
        <v>0</v>
      </c>
      <c r="FI42" s="31">
        <f t="shared" si="70"/>
        <v>0</v>
      </c>
      <c r="FJ42" s="31">
        <f t="shared" ref="FJ42" si="71">SUM(FJ43:FJ60)</f>
        <v>0</v>
      </c>
      <c r="FK42" s="31">
        <f t="shared" si="70"/>
        <v>0</v>
      </c>
      <c r="FL42" s="31">
        <f t="shared" si="70"/>
        <v>0</v>
      </c>
      <c r="FM42" s="31">
        <f t="shared" si="70"/>
        <v>0</v>
      </c>
      <c r="FN42" s="31">
        <f t="shared" si="70"/>
        <v>0</v>
      </c>
      <c r="FO42" s="31">
        <f t="shared" si="70"/>
        <v>0</v>
      </c>
      <c r="FP42" s="31">
        <f t="shared" si="70"/>
        <v>0</v>
      </c>
      <c r="FQ42" s="31">
        <f t="shared" si="70"/>
        <v>0</v>
      </c>
      <c r="FR42" s="31">
        <f t="shared" si="70"/>
        <v>0</v>
      </c>
      <c r="FS42" s="31">
        <f t="shared" si="70"/>
        <v>0</v>
      </c>
      <c r="FT42" s="31">
        <f t="shared" si="70"/>
        <v>0</v>
      </c>
      <c r="FU42" s="31">
        <f t="shared" si="70"/>
        <v>0</v>
      </c>
      <c r="FV42" s="31">
        <f t="shared" si="70"/>
        <v>0</v>
      </c>
      <c r="FW42" s="31">
        <f t="shared" si="70"/>
        <v>0</v>
      </c>
      <c r="FX42" s="31">
        <f t="shared" si="70"/>
        <v>0</v>
      </c>
      <c r="FY42" s="31">
        <f t="shared" si="70"/>
        <v>0</v>
      </c>
      <c r="FZ42" s="31">
        <f t="shared" si="70"/>
        <v>0</v>
      </c>
      <c r="GA42" s="31">
        <f t="shared" si="70"/>
        <v>0</v>
      </c>
      <c r="GB42" s="31">
        <f t="shared" si="70"/>
        <v>0</v>
      </c>
      <c r="GC42" s="31">
        <f t="shared" si="70"/>
        <v>0</v>
      </c>
      <c r="GD42" s="31">
        <f t="shared" si="70"/>
        <v>0</v>
      </c>
      <c r="GE42" s="31">
        <f t="shared" si="70"/>
        <v>0</v>
      </c>
      <c r="GF42" s="31">
        <f t="shared" si="70"/>
        <v>0</v>
      </c>
      <c r="GG42" s="31">
        <f t="shared" si="70"/>
        <v>0</v>
      </c>
      <c r="GH42" s="31">
        <f t="shared" si="70"/>
        <v>0</v>
      </c>
      <c r="GI42" s="31">
        <f t="shared" si="70"/>
        <v>0</v>
      </c>
      <c r="GJ42" s="31">
        <f t="shared" si="70"/>
        <v>0</v>
      </c>
      <c r="GK42" s="31">
        <f t="shared" si="70"/>
        <v>0</v>
      </c>
      <c r="GL42" s="31">
        <f t="shared" si="70"/>
        <v>0</v>
      </c>
      <c r="GM42" s="31">
        <f t="shared" si="70"/>
        <v>0</v>
      </c>
      <c r="GN42" s="31">
        <f t="shared" si="70"/>
        <v>0</v>
      </c>
      <c r="GO42" s="31">
        <f t="shared" ref="GO42:JA42" si="72">SUM(GO43:GO60)</f>
        <v>0</v>
      </c>
      <c r="GP42" s="31">
        <f t="shared" si="72"/>
        <v>0</v>
      </c>
      <c r="GQ42" s="31">
        <f t="shared" si="72"/>
        <v>0</v>
      </c>
      <c r="GR42" s="31">
        <f t="shared" si="72"/>
        <v>0</v>
      </c>
      <c r="GS42" s="31">
        <f t="shared" si="72"/>
        <v>0</v>
      </c>
      <c r="GT42" s="31">
        <f t="shared" si="72"/>
        <v>0</v>
      </c>
      <c r="GU42" s="31">
        <f t="shared" si="72"/>
        <v>0</v>
      </c>
      <c r="GV42" s="31">
        <f t="shared" si="72"/>
        <v>0</v>
      </c>
      <c r="GW42" s="31">
        <f t="shared" si="72"/>
        <v>0</v>
      </c>
      <c r="GX42" s="31">
        <f t="shared" si="72"/>
        <v>0</v>
      </c>
      <c r="GY42" s="31">
        <f t="shared" si="72"/>
        <v>0</v>
      </c>
      <c r="GZ42" s="31">
        <f t="shared" si="72"/>
        <v>0</v>
      </c>
      <c r="HA42" s="31">
        <f t="shared" si="72"/>
        <v>0</v>
      </c>
      <c r="HB42" s="31">
        <f t="shared" si="72"/>
        <v>0</v>
      </c>
      <c r="HC42" s="31">
        <f t="shared" si="72"/>
        <v>0</v>
      </c>
      <c r="HD42" s="31">
        <f t="shared" si="72"/>
        <v>0</v>
      </c>
      <c r="HE42" s="31">
        <f t="shared" si="72"/>
        <v>0</v>
      </c>
      <c r="HF42" s="31">
        <f t="shared" si="72"/>
        <v>0</v>
      </c>
      <c r="HG42" s="31">
        <f t="shared" si="72"/>
        <v>0</v>
      </c>
      <c r="HH42" s="31">
        <f t="shared" si="72"/>
        <v>0</v>
      </c>
      <c r="HI42" s="31">
        <f t="shared" si="72"/>
        <v>0</v>
      </c>
      <c r="HJ42" s="31">
        <f t="shared" si="72"/>
        <v>0</v>
      </c>
      <c r="HK42" s="31">
        <f t="shared" si="72"/>
        <v>0</v>
      </c>
      <c r="HL42" s="31">
        <f t="shared" si="72"/>
        <v>0</v>
      </c>
      <c r="HM42" s="31">
        <f t="shared" si="72"/>
        <v>0</v>
      </c>
      <c r="HN42" s="31">
        <f t="shared" ref="HN42" si="73">SUM(HN43:HN60)</f>
        <v>0</v>
      </c>
      <c r="HO42" s="31">
        <f t="shared" si="72"/>
        <v>0</v>
      </c>
      <c r="HP42" s="31">
        <f t="shared" si="72"/>
        <v>0</v>
      </c>
      <c r="HQ42" s="31">
        <f t="shared" si="72"/>
        <v>0</v>
      </c>
      <c r="HR42" s="31">
        <f t="shared" si="72"/>
        <v>0</v>
      </c>
      <c r="HS42" s="31">
        <f t="shared" si="72"/>
        <v>0</v>
      </c>
      <c r="HT42" s="31">
        <f t="shared" si="72"/>
        <v>0</v>
      </c>
      <c r="HU42" s="31">
        <f t="shared" si="72"/>
        <v>0</v>
      </c>
      <c r="HV42" s="31">
        <f t="shared" si="72"/>
        <v>0</v>
      </c>
      <c r="HW42" s="31">
        <f t="shared" si="72"/>
        <v>0</v>
      </c>
      <c r="HX42" s="31">
        <f t="shared" si="72"/>
        <v>0</v>
      </c>
      <c r="HY42" s="31">
        <f t="shared" si="72"/>
        <v>0</v>
      </c>
      <c r="HZ42" s="31">
        <f t="shared" si="72"/>
        <v>0</v>
      </c>
      <c r="IA42" s="31">
        <f t="shared" si="72"/>
        <v>0</v>
      </c>
      <c r="IB42" s="31">
        <f t="shared" si="72"/>
        <v>0</v>
      </c>
      <c r="IC42" s="31">
        <f t="shared" si="72"/>
        <v>0</v>
      </c>
      <c r="ID42" s="31">
        <f t="shared" si="72"/>
        <v>0</v>
      </c>
      <c r="IE42" s="31">
        <f t="shared" si="72"/>
        <v>0</v>
      </c>
      <c r="IF42" s="31">
        <f t="shared" si="72"/>
        <v>0</v>
      </c>
      <c r="IG42" s="31">
        <f t="shared" si="72"/>
        <v>0</v>
      </c>
      <c r="IH42" s="31">
        <f t="shared" si="72"/>
        <v>0</v>
      </c>
      <c r="II42" s="31">
        <f t="shared" si="72"/>
        <v>0</v>
      </c>
      <c r="IJ42" s="31">
        <f t="shared" si="72"/>
        <v>0</v>
      </c>
      <c r="IK42" s="31">
        <f t="shared" si="72"/>
        <v>0</v>
      </c>
      <c r="IL42" s="31">
        <f t="shared" si="72"/>
        <v>0</v>
      </c>
      <c r="IM42" s="31">
        <f t="shared" si="72"/>
        <v>0</v>
      </c>
      <c r="IN42" s="31">
        <f t="shared" si="72"/>
        <v>0</v>
      </c>
      <c r="IO42" s="31">
        <f t="shared" si="72"/>
        <v>0</v>
      </c>
      <c r="IP42" s="31">
        <f t="shared" si="72"/>
        <v>0</v>
      </c>
      <c r="IQ42" s="31">
        <f t="shared" si="72"/>
        <v>0</v>
      </c>
      <c r="IR42" s="31">
        <f t="shared" si="72"/>
        <v>0</v>
      </c>
      <c r="IS42" s="31">
        <f t="shared" si="72"/>
        <v>0</v>
      </c>
      <c r="IT42" s="31">
        <f t="shared" si="72"/>
        <v>0</v>
      </c>
      <c r="IU42" s="31">
        <f t="shared" si="72"/>
        <v>0</v>
      </c>
      <c r="IV42" s="31">
        <f t="shared" si="72"/>
        <v>0</v>
      </c>
      <c r="IW42" s="31">
        <f t="shared" si="72"/>
        <v>0</v>
      </c>
      <c r="IX42" s="31">
        <f t="shared" si="72"/>
        <v>0</v>
      </c>
      <c r="IY42" s="31">
        <f t="shared" si="72"/>
        <v>0</v>
      </c>
      <c r="IZ42" s="31">
        <f t="shared" si="72"/>
        <v>0</v>
      </c>
      <c r="JA42" s="31">
        <f t="shared" si="72"/>
        <v>0</v>
      </c>
      <c r="JB42" s="31">
        <f t="shared" ref="JB42:JU42" si="74">SUM(JB43:JB60)</f>
        <v>0</v>
      </c>
      <c r="JC42" s="31">
        <f t="shared" si="74"/>
        <v>0</v>
      </c>
      <c r="JD42" s="31">
        <f t="shared" si="74"/>
        <v>0</v>
      </c>
      <c r="JE42" s="31">
        <f t="shared" si="74"/>
        <v>0</v>
      </c>
      <c r="JF42" s="31">
        <f t="shared" si="74"/>
        <v>0</v>
      </c>
      <c r="JG42" s="31">
        <f t="shared" si="74"/>
        <v>0</v>
      </c>
      <c r="JH42" s="31">
        <f t="shared" si="74"/>
        <v>0</v>
      </c>
      <c r="JI42" s="31">
        <f t="shared" si="74"/>
        <v>0</v>
      </c>
      <c r="JJ42" s="31">
        <f t="shared" si="74"/>
        <v>0</v>
      </c>
      <c r="JK42" s="31">
        <f t="shared" si="74"/>
        <v>0</v>
      </c>
      <c r="JL42" s="31">
        <f t="shared" si="74"/>
        <v>0</v>
      </c>
      <c r="JM42" s="31">
        <f t="shared" si="74"/>
        <v>0</v>
      </c>
      <c r="JN42" s="31">
        <f t="shared" si="74"/>
        <v>0</v>
      </c>
      <c r="JO42" s="31">
        <f t="shared" si="74"/>
        <v>0</v>
      </c>
      <c r="JP42" s="31">
        <f t="shared" si="74"/>
        <v>0</v>
      </c>
      <c r="JQ42" s="31">
        <f t="shared" si="74"/>
        <v>0</v>
      </c>
      <c r="JR42" s="31">
        <f t="shared" ref="JR42" si="75">SUM(JR43:JR60)</f>
        <v>0</v>
      </c>
      <c r="JS42" s="31">
        <f t="shared" si="74"/>
        <v>0</v>
      </c>
      <c r="JT42" s="31">
        <f t="shared" si="74"/>
        <v>0</v>
      </c>
      <c r="JU42" s="31">
        <f t="shared" si="74"/>
        <v>0</v>
      </c>
    </row>
    <row r="43" spans="1:281" ht="51">
      <c r="A43" s="40"/>
      <c r="B43" s="40" t="str">
        <f>'2022-2024 mjcc'!E46</f>
        <v xml:space="preserve"> 11001</v>
      </c>
      <c r="C43" s="27" t="str">
        <f>'2022-2024 mjcc'!F46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մասնագիտական ուսուցման կազմակերպում</v>
      </c>
      <c r="D43" s="27">
        <f>'2022-2024 mjcc'!G46</f>
        <v>0</v>
      </c>
      <c r="E43" s="27">
        <f t="shared" ref="E43:E60" si="76">SUM(F43:BF43)</f>
        <v>30662.5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43">
        <v>30662.5</v>
      </c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5">
        <f>'2022-2024 mjcc'!I46</f>
        <v>0</v>
      </c>
      <c r="BH43" s="15">
        <f t="shared" si="9"/>
        <v>0</v>
      </c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43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5">
        <f>'2022-2024 mjcc'!J46</f>
        <v>0</v>
      </c>
      <c r="DK43" s="28">
        <f t="shared" ref="DK43:DK60" si="77">SUM(DL43:FM43)</f>
        <v>0</v>
      </c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43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5">
        <f>'2022-2024 mjcc'!K46</f>
        <v>0</v>
      </c>
      <c r="FO43" s="28">
        <f t="shared" ref="FO43:FO60" si="78">SUM(FP43:HQ43)</f>
        <v>0</v>
      </c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43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5">
        <f>'2022-2024 mjcc'!L46</f>
        <v>0</v>
      </c>
      <c r="HS43" s="15">
        <f t="shared" si="10"/>
        <v>0</v>
      </c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43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</row>
    <row r="44" spans="1:281">
      <c r="A44" s="40"/>
      <c r="B44" s="40" t="str">
        <f>'2022-2024 mjcc'!E47</f>
        <v xml:space="preserve"> 11002</v>
      </c>
      <c r="C44" s="27" t="str">
        <f>'2022-2024 mjcc'!F47</f>
        <v xml:space="preserve"> Աշխատանքի տոնավաճառի կազմակերպում</v>
      </c>
      <c r="D44" s="27">
        <f>'2022-2024 mjcc'!G47</f>
        <v>0</v>
      </c>
      <c r="E44" s="27">
        <f t="shared" si="76"/>
        <v>6900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43">
        <v>6900</v>
      </c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5">
        <f>'2022-2024 mjcc'!I47</f>
        <v>0</v>
      </c>
      <c r="BH44" s="15">
        <f t="shared" si="9"/>
        <v>0</v>
      </c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43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5">
        <f>'2022-2024 mjcc'!J47</f>
        <v>0</v>
      </c>
      <c r="DK44" s="28">
        <f t="shared" si="77"/>
        <v>0</v>
      </c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43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5">
        <f>'2022-2024 mjcc'!K47</f>
        <v>0</v>
      </c>
      <c r="FO44" s="28">
        <f t="shared" si="78"/>
        <v>0</v>
      </c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43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5">
        <f>'2022-2024 mjcc'!L47</f>
        <v>0</v>
      </c>
      <c r="HS44" s="15">
        <f t="shared" si="10"/>
        <v>0</v>
      </c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43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</row>
    <row r="45" spans="1:281" ht="25.5">
      <c r="A45" s="40"/>
      <c r="B45" s="40" t="str">
        <f>'2022-2024 mjcc'!E48</f>
        <v xml:space="preserve"> 11003</v>
      </c>
      <c r="C45" s="27" t="str">
        <f>'2022-2024 mjcc'!F48</f>
        <v xml:space="preserve"> Սեզոնային զբաղվածության խթանման միջոցով գյուղացիական տնտեսության աջակցության իրականացման ապահովում</v>
      </c>
      <c r="D45" s="27">
        <f>'2022-2024 mjcc'!G48</f>
        <v>0</v>
      </c>
      <c r="E45" s="27">
        <f t="shared" si="76"/>
        <v>0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5">
        <f>'2022-2024 mjcc'!I48</f>
        <v>0</v>
      </c>
      <c r="BH45" s="15">
        <f t="shared" si="9"/>
        <v>0</v>
      </c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5">
        <f>'2022-2024 mjcc'!J48</f>
        <v>0</v>
      </c>
      <c r="DK45" s="28">
        <f t="shared" si="77"/>
        <v>0</v>
      </c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5">
        <f>'2022-2024 mjcc'!K48</f>
        <v>0</v>
      </c>
      <c r="FO45" s="28">
        <f t="shared" si="78"/>
        <v>0</v>
      </c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5">
        <f>'2022-2024 mjcc'!L48</f>
        <v>0</v>
      </c>
      <c r="HS45" s="15">
        <f t="shared" si="10"/>
        <v>0</v>
      </c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  <c r="IW45" s="16"/>
      <c r="IX45" s="16"/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16"/>
      <c r="JJ45" s="16"/>
      <c r="JK45" s="16"/>
      <c r="JL45" s="16"/>
      <c r="JM45" s="16"/>
      <c r="JN45" s="16"/>
      <c r="JO45" s="16"/>
      <c r="JP45" s="16"/>
      <c r="JQ45" s="16"/>
      <c r="JR45" s="16"/>
      <c r="JS45" s="16"/>
      <c r="JT45" s="16"/>
      <c r="JU45" s="16"/>
    </row>
    <row r="46" spans="1:281" ht="38.25">
      <c r="A46" s="40"/>
      <c r="B46" s="40" t="str">
        <f>'2022-2024 mjcc'!E49</f>
        <v xml:space="preserve"> 11004</v>
      </c>
      <c r="C46" s="27" t="str">
        <f>'2022-2024 mjcc'!F49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6" s="27">
        <f>'2022-2024 mjcc'!G49</f>
        <v>0</v>
      </c>
      <c r="E46" s="27">
        <f t="shared" si="76"/>
        <v>8248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43">
        <v>8248</v>
      </c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5">
        <f>'2022-2024 mjcc'!I49</f>
        <v>0</v>
      </c>
      <c r="BH46" s="15">
        <f t="shared" si="9"/>
        <v>0</v>
      </c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43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5">
        <f>'2022-2024 mjcc'!J49</f>
        <v>0</v>
      </c>
      <c r="DK46" s="28">
        <f t="shared" si="77"/>
        <v>0</v>
      </c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43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5">
        <f>'2022-2024 mjcc'!K49</f>
        <v>0</v>
      </c>
      <c r="FO46" s="28">
        <f t="shared" si="78"/>
        <v>0</v>
      </c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43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5">
        <f>'2022-2024 mjcc'!L49</f>
        <v>0</v>
      </c>
      <c r="HS46" s="15">
        <f t="shared" si="10"/>
        <v>0</v>
      </c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43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</row>
    <row r="47" spans="1:281" ht="25.5">
      <c r="A47" s="40"/>
      <c r="B47" s="40" t="str">
        <f>'2022-2024 mjcc'!E50</f>
        <v xml:space="preserve"> 11005</v>
      </c>
      <c r="C47" s="27" t="str">
        <f>'2022-2024 mjcc'!F50</f>
        <v xml:space="preserve"> Հաշմանդամություն ունեցող անձանց ծառայությունների մատուցում զբաղվածության աջակցման կենտրոնում</v>
      </c>
      <c r="D47" s="27">
        <f>'2022-2024 mjcc'!G50</f>
        <v>0</v>
      </c>
      <c r="E47" s="27">
        <f t="shared" si="76"/>
        <v>0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5">
        <f>'2022-2024 mjcc'!I50</f>
        <v>0</v>
      </c>
      <c r="BH47" s="15">
        <f t="shared" si="9"/>
        <v>0</v>
      </c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5">
        <f>'2022-2024 mjcc'!J50</f>
        <v>0</v>
      </c>
      <c r="DK47" s="28">
        <f t="shared" si="77"/>
        <v>0</v>
      </c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5">
        <f>'2022-2024 mjcc'!K50</f>
        <v>0</v>
      </c>
      <c r="FO47" s="28">
        <f t="shared" si="78"/>
        <v>0</v>
      </c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5">
        <f>'2022-2024 mjcc'!L50</f>
        <v>0</v>
      </c>
      <c r="HS47" s="15">
        <f t="shared" si="10"/>
        <v>0</v>
      </c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</row>
    <row r="48" spans="1:281" ht="25.5">
      <c r="A48" s="40"/>
      <c r="B48" s="40" t="str">
        <f>'2022-2024 mjcc'!E51</f>
        <v xml:space="preserve"> 11006</v>
      </c>
      <c r="C48" s="27" t="str">
        <f>'2022-2024 mjcc'!F51</f>
        <v xml:space="preserve"> Վարձատրվող հասարակական աշխատանքների իրականացման ապահովում</v>
      </c>
      <c r="D48" s="27">
        <f>'2022-2024 mjcc'!G51</f>
        <v>0</v>
      </c>
      <c r="E48" s="27">
        <f t="shared" si="76"/>
        <v>51.5</v>
      </c>
      <c r="F48" s="16"/>
      <c r="G48" s="16"/>
      <c r="H48" s="16"/>
      <c r="I48" s="16"/>
      <c r="J48" s="16"/>
      <c r="K48" s="16"/>
      <c r="L48" s="16"/>
      <c r="M48" s="16"/>
      <c r="N48" s="16"/>
      <c r="O48" s="43">
        <v>51.5</v>
      </c>
      <c r="P48" s="43"/>
      <c r="Q48" s="43"/>
      <c r="R48" s="43"/>
      <c r="S48" s="16"/>
      <c r="T48" s="16"/>
      <c r="U48" s="16"/>
      <c r="V48" s="16"/>
      <c r="W48" s="16"/>
      <c r="X48" s="16"/>
      <c r="Y48" s="16"/>
      <c r="Z48" s="43"/>
      <c r="AA48" s="43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5">
        <f>'2022-2024 mjcc'!I51</f>
        <v>0</v>
      </c>
      <c r="BH48" s="15">
        <f t="shared" si="9"/>
        <v>0</v>
      </c>
      <c r="BI48" s="16"/>
      <c r="BJ48" s="16"/>
      <c r="BK48" s="16"/>
      <c r="BL48" s="16"/>
      <c r="BM48" s="16"/>
      <c r="BN48" s="16"/>
      <c r="BO48" s="16"/>
      <c r="BP48" s="16"/>
      <c r="BQ48" s="16"/>
      <c r="BR48" s="43"/>
      <c r="BS48" s="43"/>
      <c r="BT48" s="43"/>
      <c r="BU48" s="43"/>
      <c r="BV48" s="16"/>
      <c r="BW48" s="16"/>
      <c r="BX48" s="16"/>
      <c r="BY48" s="16"/>
      <c r="BZ48" s="16"/>
      <c r="CA48" s="16"/>
      <c r="CB48" s="16"/>
      <c r="CC48" s="43"/>
      <c r="CD48" s="43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5">
        <f>'2022-2024 mjcc'!J51</f>
        <v>0</v>
      </c>
      <c r="DK48" s="28">
        <f t="shared" si="77"/>
        <v>0</v>
      </c>
      <c r="DL48" s="16"/>
      <c r="DM48" s="16"/>
      <c r="DN48" s="16"/>
      <c r="DO48" s="16"/>
      <c r="DP48" s="16"/>
      <c r="DQ48" s="16"/>
      <c r="DR48" s="16"/>
      <c r="DS48" s="16"/>
      <c r="DT48" s="16"/>
      <c r="DU48" s="43"/>
      <c r="DV48" s="43"/>
      <c r="DW48" s="43"/>
      <c r="DX48" s="43"/>
      <c r="DY48" s="16"/>
      <c r="DZ48" s="16"/>
      <c r="EA48" s="16"/>
      <c r="EB48" s="16"/>
      <c r="EC48" s="16"/>
      <c r="ED48" s="16"/>
      <c r="EE48" s="16"/>
      <c r="EF48" s="43"/>
      <c r="EG48" s="43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5">
        <f>'2022-2024 mjcc'!K51</f>
        <v>0</v>
      </c>
      <c r="FO48" s="28">
        <f t="shared" si="78"/>
        <v>0</v>
      </c>
      <c r="FP48" s="16"/>
      <c r="FQ48" s="16"/>
      <c r="FR48" s="16"/>
      <c r="FS48" s="16"/>
      <c r="FT48" s="16"/>
      <c r="FU48" s="16"/>
      <c r="FV48" s="16"/>
      <c r="FW48" s="16"/>
      <c r="FX48" s="16"/>
      <c r="FY48" s="43"/>
      <c r="FZ48" s="43"/>
      <c r="GA48" s="43"/>
      <c r="GB48" s="43"/>
      <c r="GC48" s="16"/>
      <c r="GD48" s="16"/>
      <c r="GE48" s="16"/>
      <c r="GF48" s="16"/>
      <c r="GG48" s="16"/>
      <c r="GH48" s="16"/>
      <c r="GI48" s="16"/>
      <c r="GJ48" s="134"/>
      <c r="GK48" s="134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5">
        <f>'2022-2024 mjcc'!L51</f>
        <v>0</v>
      </c>
      <c r="HS48" s="15">
        <f t="shared" si="10"/>
        <v>0</v>
      </c>
      <c r="HT48" s="16"/>
      <c r="HU48" s="16"/>
      <c r="HV48" s="16"/>
      <c r="HW48" s="16"/>
      <c r="HX48" s="16"/>
      <c r="HY48" s="16"/>
      <c r="HZ48" s="16"/>
      <c r="IA48" s="16"/>
      <c r="IB48" s="16"/>
      <c r="IC48" s="43"/>
      <c r="ID48" s="43"/>
      <c r="IE48" s="43"/>
      <c r="IF48" s="43"/>
      <c r="IG48" s="16"/>
      <c r="IH48" s="16"/>
      <c r="II48" s="16"/>
      <c r="IJ48" s="16"/>
      <c r="IK48" s="16"/>
      <c r="IL48" s="16"/>
      <c r="IM48" s="16"/>
      <c r="IN48" s="134"/>
      <c r="IO48" s="134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</row>
    <row r="49" spans="1:281" ht="51">
      <c r="A49" s="41"/>
      <c r="B49" s="41" t="str">
        <f>'2022-2024 mjcc'!E52</f>
        <v xml:space="preserve"> 11007</v>
      </c>
      <c r="C49" s="42" t="str">
        <f>'2022-2024 mjcc'!F52</f>
        <v xml:space="preserve"> Հաշմանդամություն ունեցող երեխաների ծնողների համար դասընթացների կազմակերպում
</v>
      </c>
      <c r="D49" s="27">
        <f>'2022-2024 mjcc'!G52</f>
        <v>0</v>
      </c>
      <c r="E49" s="42">
        <f t="shared" si="76"/>
        <v>750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43">
        <v>750</v>
      </c>
      <c r="AL49" s="43"/>
      <c r="AM49" s="43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5">
        <f>'2022-2024 mjcc'!I52</f>
        <v>0</v>
      </c>
      <c r="BH49" s="15">
        <f t="shared" si="9"/>
        <v>0</v>
      </c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43"/>
      <c r="CO49" s="43"/>
      <c r="CP49" s="43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5">
        <f>'2022-2024 mjcc'!J52</f>
        <v>0</v>
      </c>
      <c r="DK49" s="28">
        <f t="shared" si="77"/>
        <v>0</v>
      </c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43"/>
      <c r="ER49" s="43"/>
      <c r="ES49" s="43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5">
        <f>'2022-2024 mjcc'!K52</f>
        <v>0</v>
      </c>
      <c r="FO49" s="28">
        <f t="shared" si="78"/>
        <v>0</v>
      </c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43"/>
      <c r="GV49" s="43"/>
      <c r="GW49" s="43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5">
        <f>'2022-2024 mjcc'!L52</f>
        <v>0</v>
      </c>
      <c r="HS49" s="15">
        <f t="shared" si="10"/>
        <v>0</v>
      </c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  <c r="IW49" s="16"/>
      <c r="IX49" s="16"/>
      <c r="IY49" s="43"/>
      <c r="IZ49" s="43"/>
      <c r="JA49" s="43"/>
      <c r="JB49" s="16"/>
      <c r="JC49" s="16"/>
      <c r="JD49" s="16"/>
      <c r="JE49" s="16"/>
      <c r="JF49" s="16"/>
      <c r="JG49" s="16"/>
      <c r="JH49" s="16"/>
      <c r="JI49" s="16"/>
      <c r="JJ49" s="16"/>
      <c r="JK49" s="16"/>
      <c r="JL49" s="16"/>
      <c r="JM49" s="16"/>
      <c r="JN49" s="16"/>
      <c r="JO49" s="16"/>
      <c r="JP49" s="16"/>
      <c r="JQ49" s="16"/>
      <c r="JR49" s="16"/>
      <c r="JS49" s="16"/>
      <c r="JT49" s="16"/>
      <c r="JU49" s="16"/>
    </row>
    <row r="50" spans="1:281" ht="25.5">
      <c r="A50" s="40"/>
      <c r="B50" s="40" t="str">
        <f>'2022-2024 mjcc'!E53</f>
        <v xml:space="preserve"> 12001</v>
      </c>
      <c r="C50" s="27" t="str">
        <f>'2022-2024 mjcc'!F53</f>
        <v xml:space="preserve"> Աշխատաշուկայում անմրցունակ անձանց փոքր ձեռնարկատիրական գործունեության աջակցության տրամադրում</v>
      </c>
      <c r="D50" s="27">
        <f>'2022-2024 mjcc'!G53</f>
        <v>0</v>
      </c>
      <c r="E50" s="27">
        <f t="shared" si="76"/>
        <v>46025.599999999999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43">
        <v>46025.599999999999</v>
      </c>
      <c r="AW50" s="43"/>
      <c r="AX50" s="16"/>
      <c r="AY50" s="16"/>
      <c r="AZ50" s="16"/>
      <c r="BA50" s="16"/>
      <c r="BB50" s="16"/>
      <c r="BC50" s="16"/>
      <c r="BD50" s="16"/>
      <c r="BE50" s="16"/>
      <c r="BF50" s="16"/>
      <c r="BG50" s="15">
        <f>'2022-2024 mjcc'!I53</f>
        <v>0</v>
      </c>
      <c r="BH50" s="15">
        <f t="shared" si="9"/>
        <v>0</v>
      </c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43"/>
      <c r="CZ50" s="43"/>
      <c r="DA50" s="16"/>
      <c r="DB50" s="16"/>
      <c r="DC50" s="16"/>
      <c r="DD50" s="16"/>
      <c r="DE50" s="16"/>
      <c r="DF50" s="16"/>
      <c r="DG50" s="16"/>
      <c r="DH50" s="16"/>
      <c r="DI50" s="16"/>
      <c r="DJ50" s="15">
        <f>'2022-2024 mjcc'!J53</f>
        <v>0</v>
      </c>
      <c r="DK50" s="28">
        <f t="shared" si="77"/>
        <v>0</v>
      </c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43"/>
      <c r="FC50" s="43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5">
        <f>'2022-2024 mjcc'!K53</f>
        <v>0</v>
      </c>
      <c r="FO50" s="28">
        <f t="shared" si="78"/>
        <v>0</v>
      </c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43"/>
      <c r="HG50" s="43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5">
        <f>'2022-2024 mjcc'!L53</f>
        <v>0</v>
      </c>
      <c r="HS50" s="15">
        <f t="shared" si="10"/>
        <v>0</v>
      </c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43"/>
      <c r="JK50" s="43"/>
      <c r="JL50" s="16"/>
      <c r="JM50" s="16"/>
      <c r="JN50" s="16"/>
      <c r="JO50" s="16"/>
      <c r="JP50" s="16"/>
      <c r="JQ50" s="16"/>
      <c r="JR50" s="16"/>
      <c r="JS50" s="16"/>
      <c r="JT50" s="16"/>
      <c r="JU50" s="16"/>
    </row>
    <row r="51" spans="1:281" ht="51">
      <c r="A51" s="40"/>
      <c r="B51" s="40" t="str">
        <f>'2022-2024 mjcc'!E54</f>
        <v xml:space="preserve"> 12002</v>
      </c>
      <c r="C51" s="27" t="str">
        <f>'2022-2024 mjcc'!F54</f>
        <v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v>
      </c>
      <c r="D51" s="27">
        <f>'2022-2024 mjcc'!G54</f>
        <v>0</v>
      </c>
      <c r="E51" s="27">
        <f t="shared" si="76"/>
        <v>8617.4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43">
        <f>8617.4-2040</f>
        <v>6577.4</v>
      </c>
      <c r="AL51" s="43"/>
      <c r="AM51" s="43"/>
      <c r="AN51" s="16"/>
      <c r="AO51" s="16"/>
      <c r="AP51" s="16"/>
      <c r="AQ51" s="16"/>
      <c r="AR51" s="16"/>
      <c r="AS51" s="16"/>
      <c r="AT51" s="16"/>
      <c r="AU51" s="16"/>
      <c r="AV51" s="43">
        <v>2040</v>
      </c>
      <c r="AW51" s="43"/>
      <c r="AX51" s="16"/>
      <c r="AY51" s="16"/>
      <c r="AZ51" s="16"/>
      <c r="BA51" s="16"/>
      <c r="BB51" s="16"/>
      <c r="BC51" s="16"/>
      <c r="BD51" s="16"/>
      <c r="BE51" s="16"/>
      <c r="BF51" s="16"/>
      <c r="BG51" s="15">
        <f>'2022-2024 mjcc'!I54</f>
        <v>0</v>
      </c>
      <c r="BH51" s="15">
        <f t="shared" si="9"/>
        <v>0</v>
      </c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43"/>
      <c r="CO51" s="43"/>
      <c r="CP51" s="43"/>
      <c r="CQ51" s="16"/>
      <c r="CR51" s="16"/>
      <c r="CS51" s="16"/>
      <c r="CT51" s="16"/>
      <c r="CU51" s="16"/>
      <c r="CV51" s="16"/>
      <c r="CW51" s="16"/>
      <c r="CX51" s="16"/>
      <c r="CY51" s="43"/>
      <c r="CZ51" s="43"/>
      <c r="DA51" s="16"/>
      <c r="DB51" s="16"/>
      <c r="DC51" s="16"/>
      <c r="DD51" s="16"/>
      <c r="DE51" s="16"/>
      <c r="DF51" s="16"/>
      <c r="DG51" s="16"/>
      <c r="DH51" s="16"/>
      <c r="DI51" s="16"/>
      <c r="DJ51" s="15">
        <f>'2022-2024 mjcc'!J54</f>
        <v>0</v>
      </c>
      <c r="DK51" s="28">
        <f t="shared" si="77"/>
        <v>0</v>
      </c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43"/>
      <c r="ER51" s="43"/>
      <c r="ES51" s="43"/>
      <c r="ET51" s="16"/>
      <c r="EU51" s="16"/>
      <c r="EV51" s="16"/>
      <c r="EW51" s="16"/>
      <c r="EX51" s="16"/>
      <c r="EY51" s="16"/>
      <c r="EZ51" s="16"/>
      <c r="FA51" s="16"/>
      <c r="FB51" s="43"/>
      <c r="FC51" s="43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5">
        <f>'2022-2024 mjcc'!K54</f>
        <v>0</v>
      </c>
      <c r="FO51" s="28">
        <f t="shared" si="78"/>
        <v>0</v>
      </c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43"/>
      <c r="GV51" s="43"/>
      <c r="GW51" s="43"/>
      <c r="GX51" s="16"/>
      <c r="GY51" s="16"/>
      <c r="GZ51" s="16"/>
      <c r="HA51" s="16"/>
      <c r="HB51" s="16"/>
      <c r="HC51" s="16"/>
      <c r="HD51" s="16"/>
      <c r="HE51" s="16"/>
      <c r="HF51" s="43"/>
      <c r="HG51" s="43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5">
        <f>'2022-2024 mjcc'!L54</f>
        <v>0</v>
      </c>
      <c r="HS51" s="15">
        <f t="shared" si="10"/>
        <v>0</v>
      </c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43"/>
      <c r="IZ51" s="43"/>
      <c r="JA51" s="43"/>
      <c r="JB51" s="16"/>
      <c r="JC51" s="16"/>
      <c r="JD51" s="16"/>
      <c r="JE51" s="16"/>
      <c r="JF51" s="16"/>
      <c r="JG51" s="16"/>
      <c r="JH51" s="16"/>
      <c r="JI51" s="16"/>
      <c r="JJ51" s="43"/>
      <c r="JK51" s="43"/>
      <c r="JL51" s="16"/>
      <c r="JM51" s="16"/>
      <c r="JN51" s="16"/>
      <c r="JO51" s="16"/>
      <c r="JP51" s="16"/>
      <c r="JQ51" s="16"/>
      <c r="JR51" s="16"/>
      <c r="JS51" s="16"/>
      <c r="JT51" s="16"/>
      <c r="JU51" s="16"/>
    </row>
    <row r="52" spans="1:281" ht="25.5">
      <c r="A52" s="40"/>
      <c r="B52" s="40" t="str">
        <f>'2022-2024 mjcc'!E55</f>
        <v xml:space="preserve"> 12003</v>
      </c>
      <c r="C52" s="27" t="str">
        <f>'2022-2024 mjcc'!F55</f>
        <v xml:space="preserve"> Գործազուրկին այլ վայրում աշխատանքի տեղավորման աջակցության տրամադրում</v>
      </c>
      <c r="D52" s="27">
        <f>'2022-2024 mjcc'!G55</f>
        <v>0</v>
      </c>
      <c r="E52" s="27">
        <f t="shared" si="76"/>
        <v>10586.7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43">
        <v>10586.7</v>
      </c>
      <c r="AW52" s="43"/>
      <c r="AX52" s="16"/>
      <c r="AY52" s="16"/>
      <c r="AZ52" s="16"/>
      <c r="BA52" s="16"/>
      <c r="BB52" s="16"/>
      <c r="BC52" s="16"/>
      <c r="BD52" s="16"/>
      <c r="BE52" s="16"/>
      <c r="BF52" s="16"/>
      <c r="BG52" s="15">
        <f>'2022-2024 mjcc'!I55</f>
        <v>0</v>
      </c>
      <c r="BH52" s="15">
        <f t="shared" si="9"/>
        <v>0</v>
      </c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43"/>
      <c r="CZ52" s="43"/>
      <c r="DA52" s="16"/>
      <c r="DB52" s="16"/>
      <c r="DC52" s="16"/>
      <c r="DD52" s="16"/>
      <c r="DE52" s="16"/>
      <c r="DF52" s="16"/>
      <c r="DG52" s="16"/>
      <c r="DH52" s="16"/>
      <c r="DI52" s="16"/>
      <c r="DJ52" s="15">
        <f>'2022-2024 mjcc'!J55</f>
        <v>0</v>
      </c>
      <c r="DK52" s="28">
        <f t="shared" si="77"/>
        <v>0</v>
      </c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43"/>
      <c r="FC52" s="43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5">
        <f>'2022-2024 mjcc'!K55</f>
        <v>0</v>
      </c>
      <c r="FO52" s="28">
        <f t="shared" si="78"/>
        <v>0</v>
      </c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43"/>
      <c r="HG52" s="43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5">
        <f>'2022-2024 mjcc'!L55</f>
        <v>0</v>
      </c>
      <c r="HS52" s="15">
        <f t="shared" si="10"/>
        <v>0</v>
      </c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43"/>
      <c r="JK52" s="43"/>
      <c r="JL52" s="16"/>
      <c r="JM52" s="16"/>
      <c r="JN52" s="16"/>
      <c r="JO52" s="16"/>
      <c r="JP52" s="16"/>
      <c r="JQ52" s="16"/>
      <c r="JR52" s="16"/>
      <c r="JS52" s="16"/>
      <c r="JT52" s="16"/>
      <c r="JU52" s="16"/>
    </row>
    <row r="53" spans="1:281" ht="38.25">
      <c r="A53" s="40"/>
      <c r="B53" s="40" t="str">
        <f>'2022-2024 mjcc'!E56</f>
        <v xml:space="preserve"> 12004</v>
      </c>
      <c r="C53" s="27" t="str">
        <f>'2022-2024 mjcc'!F56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3" s="27">
        <f>'2022-2024 mjcc'!G56</f>
        <v>0</v>
      </c>
      <c r="E53" s="27">
        <f t="shared" si="76"/>
        <v>88800.4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43">
        <v>88800.4</v>
      </c>
      <c r="AL53" s="43"/>
      <c r="AM53" s="43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5">
        <f>'2022-2024 mjcc'!I56</f>
        <v>0</v>
      </c>
      <c r="BH53" s="15">
        <f t="shared" si="9"/>
        <v>0</v>
      </c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43"/>
      <c r="CO53" s="43"/>
      <c r="CP53" s="43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5">
        <f>'2022-2024 mjcc'!J56</f>
        <v>0</v>
      </c>
      <c r="DK53" s="28">
        <f t="shared" si="77"/>
        <v>0</v>
      </c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43"/>
      <c r="ER53" s="43"/>
      <c r="ES53" s="43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5">
        <f>'2022-2024 mjcc'!K56</f>
        <v>0</v>
      </c>
      <c r="FO53" s="28">
        <f t="shared" si="78"/>
        <v>0</v>
      </c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43"/>
      <c r="GV53" s="43"/>
      <c r="GW53" s="43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5">
        <f>'2022-2024 mjcc'!L56</f>
        <v>0</v>
      </c>
      <c r="HS53" s="15">
        <f t="shared" si="10"/>
        <v>0</v>
      </c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  <c r="IW53" s="16"/>
      <c r="IX53" s="16"/>
      <c r="IY53" s="43"/>
      <c r="IZ53" s="43"/>
      <c r="JA53" s="43"/>
      <c r="JB53" s="16"/>
      <c r="JC53" s="16"/>
      <c r="JD53" s="16"/>
      <c r="JE53" s="16"/>
      <c r="JF53" s="16"/>
      <c r="JG53" s="16"/>
      <c r="JH53" s="16"/>
      <c r="JI53" s="16"/>
      <c r="JJ53" s="16"/>
      <c r="JK53" s="16"/>
      <c r="JL53" s="16"/>
      <c r="JM53" s="16"/>
      <c r="JN53" s="16"/>
      <c r="JO53" s="16"/>
      <c r="JP53" s="16"/>
      <c r="JQ53" s="16"/>
      <c r="JR53" s="16"/>
      <c r="JS53" s="16"/>
      <c r="JT53" s="16"/>
      <c r="JU53" s="16"/>
    </row>
    <row r="54" spans="1:281" ht="25.5">
      <c r="A54" s="40"/>
      <c r="B54" s="40" t="str">
        <f>'2022-2024 mjcc'!E57</f>
        <v xml:space="preserve"> 12005</v>
      </c>
      <c r="C54" s="27" t="str">
        <f>'2022-2024 mjcc'!F57</f>
        <v xml:space="preserve"> Աշխատաշուկայում անմրցունակ անձանց աշխատանքի տեղավորման դեպքում գործատուին միանվագ փոխհատուցման տրամադրում</v>
      </c>
      <c r="D54" s="27">
        <f>'2022-2024 mjcc'!G57</f>
        <v>0</v>
      </c>
      <c r="E54" s="27">
        <f t="shared" si="76"/>
        <v>146645.4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43">
        <v>146645.4</v>
      </c>
      <c r="AL54" s="43"/>
      <c r="AM54" s="43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5">
        <f>'2022-2024 mjcc'!I57</f>
        <v>0</v>
      </c>
      <c r="BH54" s="15">
        <f t="shared" si="9"/>
        <v>0</v>
      </c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43"/>
      <c r="CO54" s="43"/>
      <c r="CP54" s="43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5">
        <f>'2022-2024 mjcc'!J57</f>
        <v>0</v>
      </c>
      <c r="DK54" s="28">
        <f t="shared" si="77"/>
        <v>0</v>
      </c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43"/>
      <c r="ER54" s="43"/>
      <c r="ES54" s="43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5">
        <f>'2022-2024 mjcc'!K57</f>
        <v>0</v>
      </c>
      <c r="FO54" s="28">
        <f t="shared" si="78"/>
        <v>0</v>
      </c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43"/>
      <c r="GV54" s="43"/>
      <c r="GW54" s="43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5">
        <f>'2022-2024 mjcc'!L57</f>
        <v>0</v>
      </c>
      <c r="HS54" s="15">
        <f t="shared" si="10"/>
        <v>0</v>
      </c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  <c r="IW54" s="16"/>
      <c r="IX54" s="16"/>
      <c r="IY54" s="43"/>
      <c r="IZ54" s="43"/>
      <c r="JA54" s="43"/>
      <c r="JB54" s="16"/>
      <c r="JC54" s="16"/>
      <c r="JD54" s="16"/>
      <c r="JE54" s="16"/>
      <c r="JF54" s="16"/>
      <c r="JG54" s="16"/>
      <c r="JH54" s="16"/>
      <c r="JI54" s="16"/>
      <c r="JJ54" s="16"/>
      <c r="JK54" s="16"/>
      <c r="JL54" s="16"/>
      <c r="JM54" s="16"/>
      <c r="JN54" s="16"/>
      <c r="JO54" s="16"/>
      <c r="JP54" s="16"/>
      <c r="JQ54" s="16"/>
      <c r="JR54" s="16"/>
      <c r="JS54" s="16"/>
      <c r="JT54" s="16"/>
      <c r="JU54" s="16"/>
    </row>
    <row r="55" spans="1:281" ht="25.5">
      <c r="A55" s="40"/>
      <c r="B55" s="40" t="str">
        <f>'2022-2024 mjcc'!E58</f>
        <v xml:space="preserve"> 12006</v>
      </c>
      <c r="C55" s="27" t="str">
        <f>'2022-2024 mjcc'!F58</f>
        <v xml:space="preserve"> Սեզոնային զբաղվածության խթանման միջոցով գյուղացիական տնտեսությանն աջակցության տրամադրում</v>
      </c>
      <c r="D55" s="27">
        <f>'2022-2024 mjcc'!G58</f>
        <v>0</v>
      </c>
      <c r="E55" s="27">
        <f t="shared" si="76"/>
        <v>192842.2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43">
        <v>192842.2</v>
      </c>
      <c r="AW55" s="43"/>
      <c r="AX55" s="16"/>
      <c r="AY55" s="16"/>
      <c r="AZ55" s="16"/>
      <c r="BA55" s="16"/>
      <c r="BB55" s="16"/>
      <c r="BC55" s="16"/>
      <c r="BD55" s="16"/>
      <c r="BE55" s="16"/>
      <c r="BF55" s="16"/>
      <c r="BG55" s="15">
        <f>'2022-2024 mjcc'!I58</f>
        <v>0</v>
      </c>
      <c r="BH55" s="15">
        <f t="shared" si="9"/>
        <v>0</v>
      </c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43"/>
      <c r="CZ55" s="43"/>
      <c r="DA55" s="16"/>
      <c r="DB55" s="16"/>
      <c r="DC55" s="16"/>
      <c r="DD55" s="16"/>
      <c r="DE55" s="16"/>
      <c r="DF55" s="16"/>
      <c r="DG55" s="16"/>
      <c r="DH55" s="16"/>
      <c r="DI55" s="16"/>
      <c r="DJ55" s="15">
        <f>'2022-2024 mjcc'!J58</f>
        <v>0</v>
      </c>
      <c r="DK55" s="28">
        <f t="shared" si="77"/>
        <v>0</v>
      </c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43"/>
      <c r="FC55" s="43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5">
        <f>'2022-2024 mjcc'!K58</f>
        <v>0</v>
      </c>
      <c r="FO55" s="28">
        <f t="shared" si="78"/>
        <v>0</v>
      </c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43"/>
      <c r="HG55" s="43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5">
        <f>'2022-2024 mjcc'!L58</f>
        <v>0</v>
      </c>
      <c r="HS55" s="15">
        <f t="shared" si="10"/>
        <v>0</v>
      </c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43"/>
      <c r="JK55" s="43"/>
      <c r="JL55" s="16"/>
      <c r="JM55" s="16"/>
      <c r="JN55" s="16"/>
      <c r="JO55" s="16"/>
      <c r="JP55" s="16"/>
      <c r="JQ55" s="16"/>
      <c r="JR55" s="16"/>
      <c r="JS55" s="16"/>
      <c r="JT55" s="16"/>
      <c r="JU55" s="16"/>
    </row>
    <row r="56" spans="1:281" ht="38.25">
      <c r="A56" s="40"/>
      <c r="B56" s="40" t="str">
        <f>'2022-2024 mjcc'!E60</f>
        <v xml:space="preserve"> 12008</v>
      </c>
      <c r="C56" s="27" t="str">
        <f>'2022-2024 mjcc'!F60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կրթաթոշակի տրամադրում</v>
      </c>
      <c r="D56" s="27">
        <f>'2022-2024 mjcc'!G60</f>
        <v>0</v>
      </c>
      <c r="E56" s="27">
        <f t="shared" si="76"/>
        <v>23863.9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43">
        <v>23863.9</v>
      </c>
      <c r="AU56" s="43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5">
        <f>'2022-2024 mjcc'!I60</f>
        <v>0</v>
      </c>
      <c r="BH56" s="15">
        <f t="shared" si="9"/>
        <v>0</v>
      </c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43"/>
      <c r="CX56" s="43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5">
        <f>'2022-2024 mjcc'!J60</f>
        <v>0</v>
      </c>
      <c r="DK56" s="28">
        <f t="shared" si="77"/>
        <v>0</v>
      </c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43"/>
      <c r="FA56" s="43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5">
        <f>'2022-2024 mjcc'!K60</f>
        <v>0</v>
      </c>
      <c r="FO56" s="28">
        <f t="shared" si="78"/>
        <v>0</v>
      </c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43"/>
      <c r="HE56" s="43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5">
        <f>'2022-2024 mjcc'!L60</f>
        <v>0</v>
      </c>
      <c r="HS56" s="15">
        <f t="shared" si="10"/>
        <v>0</v>
      </c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43"/>
      <c r="JI56" s="43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</row>
    <row r="57" spans="1:281" ht="51">
      <c r="A57" s="40"/>
      <c r="B57" s="40" t="str">
        <f>'2022-2024 mjcc'!E61</f>
        <v xml:space="preserve"> 12009</v>
      </c>
      <c r="C57" s="27" t="str">
        <f>'2022-2024 mjcc'!F61</f>
        <v xml:space="preserve"> Մինչև երեք տարեկան երեխայի խնամքի արձակուրդում գտնվող անձանց՝ երեխայի մինչև երկու տարին լրանալը աշխատանքի վերադառնալու դեպքում՝ երեխայի խնամքն աշխատանքին զուգահեռ կազմակերպելու համար աջակցության տրամադրում</v>
      </c>
      <c r="D57" s="27">
        <f>'2022-2024 mjcc'!G61</f>
        <v>0</v>
      </c>
      <c r="E57" s="27">
        <f t="shared" si="76"/>
        <v>349746.2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43">
        <v>349746.2</v>
      </c>
      <c r="AW57" s="43"/>
      <c r="AX57" s="16"/>
      <c r="AY57" s="16"/>
      <c r="AZ57" s="16"/>
      <c r="BA57" s="16"/>
      <c r="BB57" s="16"/>
      <c r="BC57" s="16"/>
      <c r="BD57" s="16"/>
      <c r="BE57" s="16"/>
      <c r="BF57" s="16"/>
      <c r="BG57" s="15">
        <f>'2022-2024 mjcc'!I61</f>
        <v>0</v>
      </c>
      <c r="BH57" s="15">
        <f t="shared" si="9"/>
        <v>0</v>
      </c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43"/>
      <c r="CZ57" s="43"/>
      <c r="DA57" s="16"/>
      <c r="DB57" s="16"/>
      <c r="DC57" s="16"/>
      <c r="DD57" s="16"/>
      <c r="DE57" s="16"/>
      <c r="DF57" s="16"/>
      <c r="DG57" s="16"/>
      <c r="DH57" s="16"/>
      <c r="DI57" s="16"/>
      <c r="DJ57" s="15">
        <f>'2022-2024 mjcc'!J61</f>
        <v>0</v>
      </c>
      <c r="DK57" s="28">
        <f t="shared" si="77"/>
        <v>0</v>
      </c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43"/>
      <c r="FC57" s="43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5">
        <f>'2022-2024 mjcc'!K61</f>
        <v>0</v>
      </c>
      <c r="FO57" s="28">
        <f t="shared" si="78"/>
        <v>0</v>
      </c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43"/>
      <c r="HG57" s="43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5">
        <f>'2022-2024 mjcc'!L61</f>
        <v>0</v>
      </c>
      <c r="HS57" s="15">
        <f t="shared" si="10"/>
        <v>0</v>
      </c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43"/>
      <c r="JK57" s="43"/>
      <c r="JL57" s="16"/>
      <c r="JM57" s="16"/>
      <c r="JN57" s="16"/>
      <c r="JO57" s="16"/>
      <c r="JP57" s="16"/>
      <c r="JQ57" s="16"/>
      <c r="JR57" s="16"/>
      <c r="JS57" s="16"/>
      <c r="JT57" s="16"/>
      <c r="JU57" s="16"/>
    </row>
    <row r="58" spans="1:281" ht="38.25">
      <c r="A58" s="40"/>
      <c r="B58" s="40" t="str">
        <f>'2022-2024 mjcc'!E62</f>
        <v xml:space="preserve"> 12010</v>
      </c>
      <c r="C58" s="27" t="str">
        <f>'2022-2024 mjcc'!F62</f>
        <v xml:space="preserve"> Աշխատաշուկայում անմրցունակ և մասնագիտություն չունեցող երիտասարդ մայրերի համար գործատուի մոտ մասնագիտական ուսուցման կազմակերպում</v>
      </c>
      <c r="D58" s="27">
        <f>'2022-2024 mjcc'!G62</f>
        <v>0</v>
      </c>
      <c r="E58" s="27">
        <f t="shared" si="76"/>
        <v>43318.8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43">
        <v>43318.8</v>
      </c>
      <c r="AL58" s="43"/>
      <c r="AM58" s="43"/>
      <c r="AN58" s="16"/>
      <c r="AO58" s="16"/>
      <c r="AP58" s="16"/>
      <c r="AQ58" s="16"/>
      <c r="AR58" s="16"/>
      <c r="AS58" s="16"/>
      <c r="AT58" s="16"/>
      <c r="AU58" s="16"/>
      <c r="AV58" s="43"/>
      <c r="AW58" s="43"/>
      <c r="AX58" s="16"/>
      <c r="AY58" s="16"/>
      <c r="AZ58" s="16"/>
      <c r="BA58" s="16"/>
      <c r="BB58" s="16"/>
      <c r="BC58" s="16"/>
      <c r="BD58" s="16"/>
      <c r="BE58" s="16"/>
      <c r="BF58" s="16"/>
      <c r="BG58" s="15">
        <f>'2022-2024 mjcc'!I62</f>
        <v>0</v>
      </c>
      <c r="BH58" s="15">
        <f t="shared" si="9"/>
        <v>0</v>
      </c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43"/>
      <c r="CO58" s="43"/>
      <c r="CP58" s="43"/>
      <c r="CQ58" s="16"/>
      <c r="CR58" s="16"/>
      <c r="CS58" s="16"/>
      <c r="CT58" s="16"/>
      <c r="CU58" s="16"/>
      <c r="CV58" s="16"/>
      <c r="CW58" s="16"/>
      <c r="CX58" s="16"/>
      <c r="CY58" s="43"/>
      <c r="CZ58" s="43"/>
      <c r="DA58" s="16"/>
      <c r="DB58" s="16"/>
      <c r="DC58" s="16"/>
      <c r="DD58" s="16"/>
      <c r="DE58" s="16"/>
      <c r="DF58" s="16"/>
      <c r="DG58" s="16"/>
      <c r="DH58" s="16"/>
      <c r="DI58" s="16"/>
      <c r="DJ58" s="15">
        <f>'2022-2024 mjcc'!J62</f>
        <v>0</v>
      </c>
      <c r="DK58" s="28">
        <f t="shared" si="77"/>
        <v>0</v>
      </c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43"/>
      <c r="ER58" s="43"/>
      <c r="ES58" s="43"/>
      <c r="ET58" s="16"/>
      <c r="EU58" s="16"/>
      <c r="EV58" s="16"/>
      <c r="EW58" s="16"/>
      <c r="EX58" s="16"/>
      <c r="EY58" s="16"/>
      <c r="EZ58" s="16"/>
      <c r="FA58" s="16"/>
      <c r="FB58" s="43"/>
      <c r="FC58" s="43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5">
        <f>'2022-2024 mjcc'!K62</f>
        <v>0</v>
      </c>
      <c r="FO58" s="28">
        <f t="shared" si="78"/>
        <v>0</v>
      </c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43"/>
      <c r="GV58" s="43"/>
      <c r="GW58" s="43"/>
      <c r="GX58" s="16"/>
      <c r="GY58" s="16"/>
      <c r="GZ58" s="16"/>
      <c r="HA58" s="16"/>
      <c r="HB58" s="16"/>
      <c r="HC58" s="16"/>
      <c r="HD58" s="16"/>
      <c r="HE58" s="16"/>
      <c r="HF58" s="43"/>
      <c r="HG58" s="43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5">
        <f>'2022-2024 mjcc'!L62</f>
        <v>0</v>
      </c>
      <c r="HS58" s="15">
        <f t="shared" si="10"/>
        <v>0</v>
      </c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  <c r="IW58" s="16"/>
      <c r="IX58" s="16"/>
      <c r="IY58" s="43"/>
      <c r="IZ58" s="43"/>
      <c r="JA58" s="43"/>
      <c r="JB58" s="16"/>
      <c r="JC58" s="16"/>
      <c r="JD58" s="16"/>
      <c r="JE58" s="16"/>
      <c r="JF58" s="16"/>
      <c r="JG58" s="16"/>
      <c r="JH58" s="16"/>
      <c r="JI58" s="16"/>
      <c r="JJ58" s="43"/>
      <c r="JK58" s="43"/>
      <c r="JL58" s="16"/>
      <c r="JM58" s="16"/>
      <c r="JN58" s="16"/>
      <c r="JO58" s="16"/>
      <c r="JP58" s="16"/>
      <c r="JQ58" s="16"/>
      <c r="JR58" s="16"/>
      <c r="JS58" s="16"/>
      <c r="JT58" s="16"/>
      <c r="JU58" s="16"/>
    </row>
    <row r="59" spans="1:281" ht="38.25">
      <c r="A59" s="40"/>
      <c r="B59" s="40" t="str">
        <f>'2022-2024 mjcc'!E63</f>
        <v xml:space="preserve"> 12011</v>
      </c>
      <c r="C59" s="27" t="str">
        <f>'2022-2024 mjcc'!F63</f>
        <v xml:space="preserve"> Վարձատրվող հասարակական աշխատանքների կազմակերպման միջոցով գործազուրկների ժամանակավոր զբաղվածության ապահովում</v>
      </c>
      <c r="D59" s="27">
        <f>'2022-2024 mjcc'!G63</f>
        <v>0</v>
      </c>
      <c r="E59" s="27">
        <f t="shared" si="76"/>
        <v>126074.1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43">
        <v>126074.1</v>
      </c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5">
        <f>'2022-2024 mjcc'!I63</f>
        <v>0</v>
      </c>
      <c r="BH59" s="15">
        <f t="shared" si="9"/>
        <v>0</v>
      </c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43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5">
        <f>'2022-2024 mjcc'!J63</f>
        <v>0</v>
      </c>
      <c r="DK59" s="2">
        <f t="shared" si="77"/>
        <v>0</v>
      </c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43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5">
        <f>'2022-2024 mjcc'!K63</f>
        <v>0</v>
      </c>
      <c r="FO59" s="2">
        <f t="shared" si="78"/>
        <v>0</v>
      </c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43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5">
        <f>'2022-2024 mjcc'!L63</f>
        <v>0</v>
      </c>
      <c r="HS59" s="15">
        <f t="shared" si="10"/>
        <v>0</v>
      </c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43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</row>
    <row r="60" spans="1:281" ht="25.5">
      <c r="A60" s="40"/>
      <c r="B60" s="40" t="str">
        <f>'2022-2024 mjcc'!E64</f>
        <v xml:space="preserve"> 12013</v>
      </c>
      <c r="C60" s="27" t="str">
        <f>'2022-2024 mjcc'!F64</f>
        <v xml:space="preserve"> Աշխատաշուկայում անմրցունակ անձանց անասնապահությամբ զբաղվելու համար աջակցության տրամադրում</v>
      </c>
      <c r="D60" s="27">
        <f>'2022-2024 mjcc'!G64</f>
        <v>0</v>
      </c>
      <c r="E60" s="27">
        <f t="shared" si="76"/>
        <v>630913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43">
        <v>630913</v>
      </c>
      <c r="AW60" s="43"/>
      <c r="AX60" s="16"/>
      <c r="AY60" s="16"/>
      <c r="AZ60" s="16"/>
      <c r="BA60" s="16"/>
      <c r="BB60" s="16"/>
      <c r="BC60" s="16"/>
      <c r="BD60" s="16"/>
      <c r="BE60" s="16"/>
      <c r="BF60" s="16"/>
      <c r="BG60" s="15">
        <f>'2022-2024 mjcc'!I64</f>
        <v>0</v>
      </c>
      <c r="BH60" s="15">
        <f t="shared" si="9"/>
        <v>0</v>
      </c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43"/>
      <c r="CZ60" s="43"/>
      <c r="DA60" s="16"/>
      <c r="DB60" s="16"/>
      <c r="DC60" s="16"/>
      <c r="DD60" s="16"/>
      <c r="DE60" s="16"/>
      <c r="DF60" s="16"/>
      <c r="DG60" s="16"/>
      <c r="DH60" s="16"/>
      <c r="DI60" s="16"/>
      <c r="DJ60" s="15">
        <f>'2022-2024 mjcc'!J64</f>
        <v>0</v>
      </c>
      <c r="DK60" s="28">
        <f t="shared" si="77"/>
        <v>0</v>
      </c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43"/>
      <c r="FC60" s="43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5">
        <f>'2022-2024 mjcc'!K64</f>
        <v>0</v>
      </c>
      <c r="FO60" s="28">
        <f t="shared" si="78"/>
        <v>0</v>
      </c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43"/>
      <c r="HG60" s="43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5">
        <f>'2022-2024 mjcc'!L64</f>
        <v>0</v>
      </c>
      <c r="HS60" s="15">
        <f t="shared" si="10"/>
        <v>0</v>
      </c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43"/>
      <c r="JK60" s="43"/>
      <c r="JL60" s="16"/>
      <c r="JM60" s="16"/>
      <c r="JN60" s="16"/>
      <c r="JO60" s="16"/>
      <c r="JP60" s="16"/>
      <c r="JQ60" s="16"/>
      <c r="JR60" s="16"/>
      <c r="JS60" s="16"/>
      <c r="JT60" s="16"/>
      <c r="JU60" s="16"/>
    </row>
    <row r="61" spans="1:281" s="82" customFormat="1" ht="14.25">
      <c r="A61" s="80">
        <f>'2022-2024 mjcc'!D65</f>
        <v>1098</v>
      </c>
      <c r="B61" s="80"/>
      <c r="C61" s="31" t="str">
        <f>'2022-2024 mjcc'!F65</f>
        <v xml:space="preserve"> Բնակարանային ապահովում</v>
      </c>
      <c r="D61" s="31">
        <f t="shared" ref="D61:BO61" si="79">SUM(D62:D65)</f>
        <v>0</v>
      </c>
      <c r="E61" s="31">
        <f t="shared" si="79"/>
        <v>1823876.5</v>
      </c>
      <c r="F61" s="31">
        <f t="shared" si="79"/>
        <v>0</v>
      </c>
      <c r="G61" s="31">
        <f t="shared" si="79"/>
        <v>0</v>
      </c>
      <c r="H61" s="31">
        <f t="shared" si="79"/>
        <v>0</v>
      </c>
      <c r="I61" s="31">
        <f t="shared" si="79"/>
        <v>0</v>
      </c>
      <c r="J61" s="31">
        <f t="shared" si="79"/>
        <v>0</v>
      </c>
      <c r="K61" s="31">
        <f t="shared" si="79"/>
        <v>0</v>
      </c>
      <c r="L61" s="31">
        <f t="shared" si="79"/>
        <v>0</v>
      </c>
      <c r="M61" s="31">
        <f t="shared" si="79"/>
        <v>0</v>
      </c>
      <c r="N61" s="31">
        <f t="shared" si="79"/>
        <v>0</v>
      </c>
      <c r="O61" s="31">
        <f t="shared" si="79"/>
        <v>0</v>
      </c>
      <c r="P61" s="31">
        <f t="shared" si="79"/>
        <v>0</v>
      </c>
      <c r="Q61" s="31">
        <f t="shared" si="79"/>
        <v>0</v>
      </c>
      <c r="R61" s="31">
        <f t="shared" si="79"/>
        <v>0</v>
      </c>
      <c r="S61" s="31">
        <f t="shared" si="79"/>
        <v>0</v>
      </c>
      <c r="T61" s="31">
        <f t="shared" si="79"/>
        <v>0</v>
      </c>
      <c r="U61" s="31">
        <f t="shared" si="79"/>
        <v>0</v>
      </c>
      <c r="V61" s="31">
        <f t="shared" si="79"/>
        <v>0</v>
      </c>
      <c r="W61" s="31">
        <f t="shared" si="79"/>
        <v>0</v>
      </c>
      <c r="X61" s="31">
        <f t="shared" si="79"/>
        <v>0</v>
      </c>
      <c r="Y61" s="31">
        <f t="shared" si="79"/>
        <v>0</v>
      </c>
      <c r="Z61" s="31">
        <f t="shared" si="79"/>
        <v>0</v>
      </c>
      <c r="AA61" s="31">
        <f t="shared" si="79"/>
        <v>0</v>
      </c>
      <c r="AB61" s="31">
        <f t="shared" si="79"/>
        <v>0</v>
      </c>
      <c r="AC61" s="31">
        <f t="shared" si="79"/>
        <v>0</v>
      </c>
      <c r="AD61" s="31">
        <f t="shared" si="79"/>
        <v>0</v>
      </c>
      <c r="AE61" s="31">
        <f t="shared" si="79"/>
        <v>0</v>
      </c>
      <c r="AF61" s="31">
        <f t="shared" si="79"/>
        <v>0</v>
      </c>
      <c r="AG61" s="31">
        <f t="shared" si="79"/>
        <v>0</v>
      </c>
      <c r="AH61" s="31">
        <f t="shared" si="79"/>
        <v>0</v>
      </c>
      <c r="AI61" s="31">
        <f t="shared" si="79"/>
        <v>0</v>
      </c>
      <c r="AJ61" s="31">
        <f t="shared" si="79"/>
        <v>0</v>
      </c>
      <c r="AK61" s="31">
        <f t="shared" si="79"/>
        <v>0</v>
      </c>
      <c r="AL61" s="31">
        <f t="shared" si="79"/>
        <v>0</v>
      </c>
      <c r="AM61" s="31">
        <f t="shared" si="79"/>
        <v>1823422.5</v>
      </c>
      <c r="AN61" s="31">
        <f t="shared" si="79"/>
        <v>0</v>
      </c>
      <c r="AO61" s="31">
        <f t="shared" si="79"/>
        <v>0</v>
      </c>
      <c r="AP61" s="31">
        <f t="shared" si="79"/>
        <v>0</v>
      </c>
      <c r="AQ61" s="31">
        <f t="shared" si="79"/>
        <v>0</v>
      </c>
      <c r="AR61" s="31">
        <f t="shared" si="79"/>
        <v>0</v>
      </c>
      <c r="AS61" s="31">
        <f t="shared" si="79"/>
        <v>0</v>
      </c>
      <c r="AT61" s="31">
        <f t="shared" si="79"/>
        <v>0</v>
      </c>
      <c r="AU61" s="31">
        <f t="shared" si="79"/>
        <v>0</v>
      </c>
      <c r="AV61" s="31">
        <f t="shared" si="79"/>
        <v>0</v>
      </c>
      <c r="AW61" s="31">
        <f t="shared" si="79"/>
        <v>0</v>
      </c>
      <c r="AX61" s="31">
        <f t="shared" si="79"/>
        <v>0</v>
      </c>
      <c r="AY61" s="31">
        <f t="shared" si="79"/>
        <v>454</v>
      </c>
      <c r="AZ61" s="31">
        <f t="shared" si="79"/>
        <v>0</v>
      </c>
      <c r="BA61" s="31">
        <f t="shared" si="79"/>
        <v>0</v>
      </c>
      <c r="BB61" s="31">
        <f t="shared" si="79"/>
        <v>0</v>
      </c>
      <c r="BC61" s="31">
        <f t="shared" si="79"/>
        <v>0</v>
      </c>
      <c r="BD61" s="31">
        <f t="shared" si="79"/>
        <v>0</v>
      </c>
      <c r="BE61" s="31">
        <f t="shared" si="79"/>
        <v>0</v>
      </c>
      <c r="BF61" s="31">
        <f t="shared" si="79"/>
        <v>0</v>
      </c>
      <c r="BG61" s="31">
        <f t="shared" si="79"/>
        <v>0</v>
      </c>
      <c r="BH61" s="31">
        <f t="shared" si="79"/>
        <v>0</v>
      </c>
      <c r="BI61" s="31">
        <f t="shared" si="79"/>
        <v>0</v>
      </c>
      <c r="BJ61" s="31">
        <f t="shared" si="79"/>
        <v>0</v>
      </c>
      <c r="BK61" s="31">
        <f t="shared" si="79"/>
        <v>0</v>
      </c>
      <c r="BL61" s="31">
        <f t="shared" si="79"/>
        <v>0</v>
      </c>
      <c r="BM61" s="31">
        <f t="shared" si="79"/>
        <v>0</v>
      </c>
      <c r="BN61" s="31">
        <f t="shared" si="79"/>
        <v>0</v>
      </c>
      <c r="BO61" s="31">
        <f t="shared" si="79"/>
        <v>0</v>
      </c>
      <c r="BP61" s="31">
        <f t="shared" ref="BP61:EA61" si="80">SUM(BP62:BP65)</f>
        <v>0</v>
      </c>
      <c r="BQ61" s="31">
        <f t="shared" si="80"/>
        <v>0</v>
      </c>
      <c r="BR61" s="31">
        <f t="shared" si="80"/>
        <v>0</v>
      </c>
      <c r="BS61" s="31">
        <f t="shared" si="80"/>
        <v>0</v>
      </c>
      <c r="BT61" s="31">
        <f t="shared" si="80"/>
        <v>0</v>
      </c>
      <c r="BU61" s="31">
        <f t="shared" si="80"/>
        <v>0</v>
      </c>
      <c r="BV61" s="31">
        <f t="shared" si="80"/>
        <v>0</v>
      </c>
      <c r="BW61" s="31">
        <f t="shared" si="80"/>
        <v>0</v>
      </c>
      <c r="BX61" s="31">
        <f t="shared" si="80"/>
        <v>0</v>
      </c>
      <c r="BY61" s="31">
        <f t="shared" si="80"/>
        <v>0</v>
      </c>
      <c r="BZ61" s="31">
        <f t="shared" si="80"/>
        <v>0</v>
      </c>
      <c r="CA61" s="31">
        <f t="shared" si="80"/>
        <v>0</v>
      </c>
      <c r="CB61" s="31">
        <f t="shared" si="80"/>
        <v>0</v>
      </c>
      <c r="CC61" s="31">
        <f t="shared" si="80"/>
        <v>0</v>
      </c>
      <c r="CD61" s="31">
        <f t="shared" si="80"/>
        <v>0</v>
      </c>
      <c r="CE61" s="31">
        <f t="shared" si="80"/>
        <v>0</v>
      </c>
      <c r="CF61" s="31">
        <f t="shared" si="80"/>
        <v>0</v>
      </c>
      <c r="CG61" s="31">
        <f t="shared" si="80"/>
        <v>0</v>
      </c>
      <c r="CH61" s="31">
        <f t="shared" si="80"/>
        <v>0</v>
      </c>
      <c r="CI61" s="31">
        <f t="shared" si="80"/>
        <v>0</v>
      </c>
      <c r="CJ61" s="31">
        <f t="shared" si="80"/>
        <v>0</v>
      </c>
      <c r="CK61" s="31">
        <f t="shared" si="80"/>
        <v>0</v>
      </c>
      <c r="CL61" s="31">
        <f t="shared" si="80"/>
        <v>0</v>
      </c>
      <c r="CM61" s="31">
        <f t="shared" si="80"/>
        <v>0</v>
      </c>
      <c r="CN61" s="31">
        <f t="shared" si="80"/>
        <v>0</v>
      </c>
      <c r="CO61" s="31">
        <f t="shared" si="80"/>
        <v>0</v>
      </c>
      <c r="CP61" s="31">
        <f t="shared" si="80"/>
        <v>0</v>
      </c>
      <c r="CQ61" s="31">
        <f t="shared" si="80"/>
        <v>0</v>
      </c>
      <c r="CR61" s="31">
        <f t="shared" si="80"/>
        <v>0</v>
      </c>
      <c r="CS61" s="31">
        <f t="shared" si="80"/>
        <v>0</v>
      </c>
      <c r="CT61" s="31">
        <f t="shared" si="80"/>
        <v>0</v>
      </c>
      <c r="CU61" s="31">
        <f t="shared" si="80"/>
        <v>0</v>
      </c>
      <c r="CV61" s="31">
        <f t="shared" si="80"/>
        <v>0</v>
      </c>
      <c r="CW61" s="31">
        <f t="shared" si="80"/>
        <v>0</v>
      </c>
      <c r="CX61" s="31">
        <f t="shared" si="80"/>
        <v>0</v>
      </c>
      <c r="CY61" s="31">
        <f t="shared" si="80"/>
        <v>0</v>
      </c>
      <c r="CZ61" s="31">
        <f t="shared" si="80"/>
        <v>0</v>
      </c>
      <c r="DA61" s="31">
        <f t="shared" si="80"/>
        <v>0</v>
      </c>
      <c r="DB61" s="31">
        <f t="shared" si="80"/>
        <v>0</v>
      </c>
      <c r="DC61" s="31">
        <f t="shared" si="80"/>
        <v>0</v>
      </c>
      <c r="DD61" s="31">
        <f t="shared" si="80"/>
        <v>0</v>
      </c>
      <c r="DE61" s="31">
        <f t="shared" si="80"/>
        <v>0</v>
      </c>
      <c r="DF61" s="31">
        <f t="shared" si="80"/>
        <v>0</v>
      </c>
      <c r="DG61" s="31">
        <f t="shared" si="80"/>
        <v>0</v>
      </c>
      <c r="DH61" s="31">
        <f t="shared" si="80"/>
        <v>0</v>
      </c>
      <c r="DI61" s="31">
        <f t="shared" si="80"/>
        <v>0</v>
      </c>
      <c r="DJ61" s="31">
        <f t="shared" si="80"/>
        <v>0</v>
      </c>
      <c r="DK61" s="31">
        <f t="shared" si="80"/>
        <v>0</v>
      </c>
      <c r="DL61" s="31">
        <f t="shared" si="80"/>
        <v>0</v>
      </c>
      <c r="DM61" s="31">
        <f t="shared" si="80"/>
        <v>0</v>
      </c>
      <c r="DN61" s="31">
        <f t="shared" si="80"/>
        <v>0</v>
      </c>
      <c r="DO61" s="31">
        <f t="shared" si="80"/>
        <v>0</v>
      </c>
      <c r="DP61" s="31">
        <f t="shared" si="80"/>
        <v>0</v>
      </c>
      <c r="DQ61" s="31">
        <f t="shared" si="80"/>
        <v>0</v>
      </c>
      <c r="DR61" s="31">
        <f t="shared" si="80"/>
        <v>0</v>
      </c>
      <c r="DS61" s="31">
        <f t="shared" si="80"/>
        <v>0</v>
      </c>
      <c r="DT61" s="31">
        <f t="shared" si="80"/>
        <v>0</v>
      </c>
      <c r="DU61" s="31">
        <f t="shared" si="80"/>
        <v>0</v>
      </c>
      <c r="DV61" s="31">
        <f t="shared" si="80"/>
        <v>0</v>
      </c>
      <c r="DW61" s="31">
        <f t="shared" si="80"/>
        <v>0</v>
      </c>
      <c r="DX61" s="31">
        <f t="shared" si="80"/>
        <v>0</v>
      </c>
      <c r="DY61" s="31">
        <f t="shared" si="80"/>
        <v>0</v>
      </c>
      <c r="DZ61" s="31">
        <f t="shared" si="80"/>
        <v>0</v>
      </c>
      <c r="EA61" s="31">
        <f t="shared" si="80"/>
        <v>0</v>
      </c>
      <c r="EB61" s="31">
        <f t="shared" ref="EB61:GN61" si="81">SUM(EB62:EB65)</f>
        <v>0</v>
      </c>
      <c r="EC61" s="31">
        <f t="shared" si="81"/>
        <v>0</v>
      </c>
      <c r="ED61" s="31">
        <f t="shared" si="81"/>
        <v>0</v>
      </c>
      <c r="EE61" s="31">
        <f t="shared" si="81"/>
        <v>0</v>
      </c>
      <c r="EF61" s="31">
        <f t="shared" si="81"/>
        <v>0</v>
      </c>
      <c r="EG61" s="31">
        <f t="shared" si="81"/>
        <v>0</v>
      </c>
      <c r="EH61" s="31">
        <f t="shared" si="81"/>
        <v>0</v>
      </c>
      <c r="EI61" s="31">
        <f t="shared" si="81"/>
        <v>0</v>
      </c>
      <c r="EJ61" s="31">
        <f t="shared" si="81"/>
        <v>0</v>
      </c>
      <c r="EK61" s="31">
        <f t="shared" si="81"/>
        <v>0</v>
      </c>
      <c r="EL61" s="31">
        <f t="shared" si="81"/>
        <v>0</v>
      </c>
      <c r="EM61" s="31">
        <f t="shared" si="81"/>
        <v>0</v>
      </c>
      <c r="EN61" s="31">
        <f t="shared" si="81"/>
        <v>0</v>
      </c>
      <c r="EO61" s="31">
        <f t="shared" si="81"/>
        <v>0</v>
      </c>
      <c r="EP61" s="31">
        <f t="shared" si="81"/>
        <v>0</v>
      </c>
      <c r="EQ61" s="31">
        <f t="shared" si="81"/>
        <v>0</v>
      </c>
      <c r="ER61" s="31">
        <f t="shared" si="81"/>
        <v>0</v>
      </c>
      <c r="ES61" s="31">
        <f t="shared" si="81"/>
        <v>0</v>
      </c>
      <c r="ET61" s="31">
        <f t="shared" si="81"/>
        <v>0</v>
      </c>
      <c r="EU61" s="31">
        <f t="shared" si="81"/>
        <v>0</v>
      </c>
      <c r="EV61" s="31">
        <f t="shared" si="81"/>
        <v>0</v>
      </c>
      <c r="EW61" s="31">
        <f t="shared" si="81"/>
        <v>0</v>
      </c>
      <c r="EX61" s="31">
        <f t="shared" si="81"/>
        <v>0</v>
      </c>
      <c r="EY61" s="31">
        <f t="shared" si="81"/>
        <v>0</v>
      </c>
      <c r="EZ61" s="31">
        <f t="shared" si="81"/>
        <v>0</v>
      </c>
      <c r="FA61" s="31">
        <f t="shared" si="81"/>
        <v>0</v>
      </c>
      <c r="FB61" s="31">
        <f t="shared" si="81"/>
        <v>0</v>
      </c>
      <c r="FC61" s="31">
        <f t="shared" si="81"/>
        <v>0</v>
      </c>
      <c r="FD61" s="31">
        <f t="shared" si="81"/>
        <v>0</v>
      </c>
      <c r="FE61" s="31">
        <f t="shared" si="81"/>
        <v>0</v>
      </c>
      <c r="FF61" s="31">
        <f t="shared" si="81"/>
        <v>0</v>
      </c>
      <c r="FG61" s="31">
        <f t="shared" si="81"/>
        <v>0</v>
      </c>
      <c r="FH61" s="31">
        <f t="shared" si="81"/>
        <v>0</v>
      </c>
      <c r="FI61" s="31">
        <f t="shared" si="81"/>
        <v>0</v>
      </c>
      <c r="FJ61" s="31">
        <f t="shared" ref="FJ61" si="82">SUM(FJ62:FJ65)</f>
        <v>0</v>
      </c>
      <c r="FK61" s="31">
        <f t="shared" si="81"/>
        <v>0</v>
      </c>
      <c r="FL61" s="31">
        <f t="shared" si="81"/>
        <v>0</v>
      </c>
      <c r="FM61" s="31">
        <f t="shared" si="81"/>
        <v>0</v>
      </c>
      <c r="FN61" s="31">
        <f t="shared" si="81"/>
        <v>0</v>
      </c>
      <c r="FO61" s="31">
        <f t="shared" si="81"/>
        <v>0</v>
      </c>
      <c r="FP61" s="31">
        <f t="shared" si="81"/>
        <v>0</v>
      </c>
      <c r="FQ61" s="31">
        <f t="shared" si="81"/>
        <v>0</v>
      </c>
      <c r="FR61" s="31">
        <f t="shared" si="81"/>
        <v>0</v>
      </c>
      <c r="FS61" s="31">
        <f t="shared" si="81"/>
        <v>0</v>
      </c>
      <c r="FT61" s="31">
        <f t="shared" si="81"/>
        <v>0</v>
      </c>
      <c r="FU61" s="31">
        <f t="shared" si="81"/>
        <v>0</v>
      </c>
      <c r="FV61" s="31">
        <f t="shared" si="81"/>
        <v>0</v>
      </c>
      <c r="FW61" s="31">
        <f t="shared" si="81"/>
        <v>0</v>
      </c>
      <c r="FX61" s="31">
        <f t="shared" si="81"/>
        <v>0</v>
      </c>
      <c r="FY61" s="31">
        <f t="shared" si="81"/>
        <v>0</v>
      </c>
      <c r="FZ61" s="31">
        <f t="shared" si="81"/>
        <v>0</v>
      </c>
      <c r="GA61" s="31">
        <f t="shared" si="81"/>
        <v>0</v>
      </c>
      <c r="GB61" s="31">
        <f t="shared" si="81"/>
        <v>0</v>
      </c>
      <c r="GC61" s="31">
        <f t="shared" si="81"/>
        <v>0</v>
      </c>
      <c r="GD61" s="31">
        <f t="shared" si="81"/>
        <v>0</v>
      </c>
      <c r="GE61" s="31">
        <f t="shared" si="81"/>
        <v>0</v>
      </c>
      <c r="GF61" s="31">
        <f t="shared" si="81"/>
        <v>0</v>
      </c>
      <c r="GG61" s="31">
        <f t="shared" si="81"/>
        <v>0</v>
      </c>
      <c r="GH61" s="31">
        <f t="shared" si="81"/>
        <v>0</v>
      </c>
      <c r="GI61" s="31">
        <f t="shared" si="81"/>
        <v>0</v>
      </c>
      <c r="GJ61" s="31">
        <f t="shared" si="81"/>
        <v>0</v>
      </c>
      <c r="GK61" s="31">
        <f t="shared" si="81"/>
        <v>0</v>
      </c>
      <c r="GL61" s="31">
        <f t="shared" si="81"/>
        <v>0</v>
      </c>
      <c r="GM61" s="31">
        <f t="shared" si="81"/>
        <v>0</v>
      </c>
      <c r="GN61" s="31">
        <f t="shared" si="81"/>
        <v>0</v>
      </c>
      <c r="GO61" s="31">
        <f t="shared" ref="GO61:JA61" si="83">SUM(GO62:GO65)</f>
        <v>0</v>
      </c>
      <c r="GP61" s="31">
        <f t="shared" si="83"/>
        <v>0</v>
      </c>
      <c r="GQ61" s="31">
        <f t="shared" si="83"/>
        <v>0</v>
      </c>
      <c r="GR61" s="31">
        <f t="shared" si="83"/>
        <v>0</v>
      </c>
      <c r="GS61" s="31">
        <f t="shared" si="83"/>
        <v>0</v>
      </c>
      <c r="GT61" s="31">
        <f t="shared" si="83"/>
        <v>0</v>
      </c>
      <c r="GU61" s="31">
        <f t="shared" si="83"/>
        <v>0</v>
      </c>
      <c r="GV61" s="31">
        <f t="shared" si="83"/>
        <v>0</v>
      </c>
      <c r="GW61" s="31">
        <f t="shared" si="83"/>
        <v>0</v>
      </c>
      <c r="GX61" s="31">
        <f t="shared" si="83"/>
        <v>0</v>
      </c>
      <c r="GY61" s="31">
        <f t="shared" si="83"/>
        <v>0</v>
      </c>
      <c r="GZ61" s="31">
        <f t="shared" si="83"/>
        <v>0</v>
      </c>
      <c r="HA61" s="31">
        <f t="shared" si="83"/>
        <v>0</v>
      </c>
      <c r="HB61" s="31">
        <f t="shared" si="83"/>
        <v>0</v>
      </c>
      <c r="HC61" s="31">
        <f t="shared" si="83"/>
        <v>0</v>
      </c>
      <c r="HD61" s="31">
        <f t="shared" si="83"/>
        <v>0</v>
      </c>
      <c r="HE61" s="31">
        <f t="shared" si="83"/>
        <v>0</v>
      </c>
      <c r="HF61" s="31">
        <f t="shared" si="83"/>
        <v>0</v>
      </c>
      <c r="HG61" s="31">
        <f t="shared" si="83"/>
        <v>0</v>
      </c>
      <c r="HH61" s="31">
        <f t="shared" si="83"/>
        <v>0</v>
      </c>
      <c r="HI61" s="31">
        <f t="shared" si="83"/>
        <v>0</v>
      </c>
      <c r="HJ61" s="31">
        <f t="shared" si="83"/>
        <v>0</v>
      </c>
      <c r="HK61" s="31">
        <f t="shared" si="83"/>
        <v>0</v>
      </c>
      <c r="HL61" s="31">
        <f t="shared" si="83"/>
        <v>0</v>
      </c>
      <c r="HM61" s="31">
        <f t="shared" si="83"/>
        <v>0</v>
      </c>
      <c r="HN61" s="31">
        <f t="shared" ref="HN61" si="84">SUM(HN62:HN65)</f>
        <v>0</v>
      </c>
      <c r="HO61" s="31">
        <f t="shared" si="83"/>
        <v>0</v>
      </c>
      <c r="HP61" s="31">
        <f t="shared" si="83"/>
        <v>0</v>
      </c>
      <c r="HQ61" s="31">
        <f t="shared" si="83"/>
        <v>0</v>
      </c>
      <c r="HR61" s="31">
        <f t="shared" si="83"/>
        <v>0</v>
      </c>
      <c r="HS61" s="31">
        <f t="shared" si="83"/>
        <v>0</v>
      </c>
      <c r="HT61" s="31">
        <f t="shared" si="83"/>
        <v>0</v>
      </c>
      <c r="HU61" s="31">
        <f t="shared" si="83"/>
        <v>0</v>
      </c>
      <c r="HV61" s="31">
        <f t="shared" si="83"/>
        <v>0</v>
      </c>
      <c r="HW61" s="31">
        <f t="shared" si="83"/>
        <v>0</v>
      </c>
      <c r="HX61" s="31">
        <f t="shared" si="83"/>
        <v>0</v>
      </c>
      <c r="HY61" s="31">
        <f t="shared" si="83"/>
        <v>0</v>
      </c>
      <c r="HZ61" s="31">
        <f t="shared" si="83"/>
        <v>0</v>
      </c>
      <c r="IA61" s="31">
        <f t="shared" si="83"/>
        <v>0</v>
      </c>
      <c r="IB61" s="31">
        <f t="shared" si="83"/>
        <v>0</v>
      </c>
      <c r="IC61" s="31">
        <f t="shared" si="83"/>
        <v>0</v>
      </c>
      <c r="ID61" s="31">
        <f t="shared" si="83"/>
        <v>0</v>
      </c>
      <c r="IE61" s="31">
        <f t="shared" si="83"/>
        <v>0</v>
      </c>
      <c r="IF61" s="31">
        <f t="shared" si="83"/>
        <v>0</v>
      </c>
      <c r="IG61" s="31">
        <f t="shared" si="83"/>
        <v>0</v>
      </c>
      <c r="IH61" s="31">
        <f t="shared" si="83"/>
        <v>0</v>
      </c>
      <c r="II61" s="31">
        <f t="shared" si="83"/>
        <v>0</v>
      </c>
      <c r="IJ61" s="31">
        <f t="shared" si="83"/>
        <v>0</v>
      </c>
      <c r="IK61" s="31">
        <f t="shared" si="83"/>
        <v>0</v>
      </c>
      <c r="IL61" s="31">
        <f t="shared" si="83"/>
        <v>0</v>
      </c>
      <c r="IM61" s="31">
        <f t="shared" si="83"/>
        <v>0</v>
      </c>
      <c r="IN61" s="31">
        <f t="shared" si="83"/>
        <v>0</v>
      </c>
      <c r="IO61" s="31">
        <f t="shared" si="83"/>
        <v>0</v>
      </c>
      <c r="IP61" s="31">
        <f t="shared" si="83"/>
        <v>0</v>
      </c>
      <c r="IQ61" s="31">
        <f t="shared" si="83"/>
        <v>0</v>
      </c>
      <c r="IR61" s="31">
        <f t="shared" si="83"/>
        <v>0</v>
      </c>
      <c r="IS61" s="31">
        <f t="shared" si="83"/>
        <v>0</v>
      </c>
      <c r="IT61" s="31">
        <f t="shared" si="83"/>
        <v>0</v>
      </c>
      <c r="IU61" s="31">
        <f t="shared" si="83"/>
        <v>0</v>
      </c>
      <c r="IV61" s="31">
        <f t="shared" si="83"/>
        <v>0</v>
      </c>
      <c r="IW61" s="31">
        <f t="shared" si="83"/>
        <v>0</v>
      </c>
      <c r="IX61" s="31">
        <f t="shared" si="83"/>
        <v>0</v>
      </c>
      <c r="IY61" s="31">
        <f t="shared" si="83"/>
        <v>0</v>
      </c>
      <c r="IZ61" s="31">
        <f t="shared" si="83"/>
        <v>0</v>
      </c>
      <c r="JA61" s="31">
        <f t="shared" si="83"/>
        <v>0</v>
      </c>
      <c r="JB61" s="31">
        <f t="shared" ref="JB61:JU61" si="85">SUM(JB62:JB65)</f>
        <v>0</v>
      </c>
      <c r="JC61" s="31">
        <f t="shared" si="85"/>
        <v>0</v>
      </c>
      <c r="JD61" s="31">
        <f t="shared" si="85"/>
        <v>0</v>
      </c>
      <c r="JE61" s="31">
        <f t="shared" si="85"/>
        <v>0</v>
      </c>
      <c r="JF61" s="31">
        <f t="shared" si="85"/>
        <v>0</v>
      </c>
      <c r="JG61" s="31">
        <f t="shared" si="85"/>
        <v>0</v>
      </c>
      <c r="JH61" s="31">
        <f t="shared" si="85"/>
        <v>0</v>
      </c>
      <c r="JI61" s="31">
        <f t="shared" si="85"/>
        <v>0</v>
      </c>
      <c r="JJ61" s="31">
        <f t="shared" si="85"/>
        <v>0</v>
      </c>
      <c r="JK61" s="31">
        <f t="shared" si="85"/>
        <v>0</v>
      </c>
      <c r="JL61" s="31">
        <f t="shared" si="85"/>
        <v>0</v>
      </c>
      <c r="JM61" s="31">
        <f t="shared" si="85"/>
        <v>0</v>
      </c>
      <c r="JN61" s="31">
        <f t="shared" si="85"/>
        <v>0</v>
      </c>
      <c r="JO61" s="31">
        <f t="shared" si="85"/>
        <v>0</v>
      </c>
      <c r="JP61" s="31">
        <f t="shared" si="85"/>
        <v>0</v>
      </c>
      <c r="JQ61" s="31">
        <f t="shared" si="85"/>
        <v>0</v>
      </c>
      <c r="JR61" s="31">
        <f t="shared" ref="JR61" si="86">SUM(JR62:JR65)</f>
        <v>0</v>
      </c>
      <c r="JS61" s="31">
        <f t="shared" si="85"/>
        <v>0</v>
      </c>
      <c r="JT61" s="31">
        <f t="shared" si="85"/>
        <v>0</v>
      </c>
      <c r="JU61" s="31">
        <f t="shared" si="85"/>
        <v>0</v>
      </c>
    </row>
    <row r="62" spans="1:281" ht="25.5">
      <c r="A62" s="40"/>
      <c r="B62" s="40" t="str">
        <f>'2022-2024 mjcc'!E66</f>
        <v xml:space="preserve"> 12001</v>
      </c>
      <c r="C62" s="27" t="str">
        <f>'2022-2024 mjcc'!F66</f>
        <v xml:space="preserve"> Երկրաշարժի հետևանքով անօթևան մնացած ընտանիքների բնակարանային ապահովում</v>
      </c>
      <c r="D62" s="27">
        <f>'2022-2024 mjcc'!G66</f>
        <v>0</v>
      </c>
      <c r="E62" s="27">
        <f>SUM(F62:BF62)</f>
        <v>1823876.5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43">
        <v>1823422.5</v>
      </c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43">
        <v>454</v>
      </c>
      <c r="AZ62" s="43"/>
      <c r="BA62" s="43"/>
      <c r="BB62" s="43"/>
      <c r="BC62" s="43"/>
      <c r="BD62" s="43"/>
      <c r="BE62" s="43"/>
      <c r="BF62" s="43"/>
      <c r="BG62" s="15">
        <f>'2022-2024 mjcc'!I66</f>
        <v>0</v>
      </c>
      <c r="BH62" s="28">
        <f t="shared" ref="BH62:BH63" si="87">SUM(BI62:DI62)</f>
        <v>0</v>
      </c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43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43"/>
      <c r="DC62" s="43"/>
      <c r="DD62" s="43"/>
      <c r="DE62" s="43"/>
      <c r="DF62" s="43"/>
      <c r="DG62" s="43"/>
      <c r="DH62" s="43"/>
      <c r="DI62" s="43"/>
      <c r="DJ62" s="15">
        <f>'2022-2024 mjcc'!J66</f>
        <v>0</v>
      </c>
      <c r="DK62" s="28">
        <f>SUM(DL62:FM62)</f>
        <v>0</v>
      </c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43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43"/>
      <c r="FF62" s="43"/>
      <c r="FG62" s="43"/>
      <c r="FH62" s="43"/>
      <c r="FI62" s="43"/>
      <c r="FJ62" s="43"/>
      <c r="FK62" s="43"/>
      <c r="FL62" s="43"/>
      <c r="FM62" s="43"/>
      <c r="FN62" s="15">
        <f>'2022-2024 mjcc'!K66</f>
        <v>0</v>
      </c>
      <c r="FO62" s="28">
        <f>SUM(FP62:HQ62)</f>
        <v>0</v>
      </c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43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43"/>
      <c r="HJ62" s="43"/>
      <c r="HK62" s="43"/>
      <c r="HL62" s="43"/>
      <c r="HM62" s="43"/>
      <c r="HN62" s="43"/>
      <c r="HO62" s="43"/>
      <c r="HP62" s="43"/>
      <c r="HQ62" s="43"/>
      <c r="HR62" s="15">
        <f>'2022-2024 mjcc'!L66</f>
        <v>0</v>
      </c>
      <c r="HS62" s="15">
        <f t="shared" si="10"/>
        <v>0</v>
      </c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  <c r="IW62" s="16"/>
      <c r="IX62" s="16"/>
      <c r="IY62" s="16"/>
      <c r="IZ62" s="16"/>
      <c r="JA62" s="43"/>
      <c r="JB62" s="16"/>
      <c r="JC62" s="16"/>
      <c r="JD62" s="16"/>
      <c r="JE62" s="16"/>
      <c r="JF62" s="16"/>
      <c r="JG62" s="16"/>
      <c r="JH62" s="16"/>
      <c r="JI62" s="16"/>
      <c r="JJ62" s="16"/>
      <c r="JK62" s="16"/>
      <c r="JL62" s="16"/>
      <c r="JM62" s="43"/>
      <c r="JN62" s="43"/>
      <c r="JO62" s="43"/>
      <c r="JP62" s="43"/>
      <c r="JQ62" s="43"/>
      <c r="JR62" s="43"/>
      <c r="JS62" s="43"/>
      <c r="JT62" s="43"/>
      <c r="JU62" s="43"/>
    </row>
    <row r="63" spans="1:281" ht="38.25">
      <c r="A63" s="40"/>
      <c r="B63" s="40" t="str">
        <f>'2022-2024 mjcc'!E67</f>
        <v xml:space="preserve"> 12002</v>
      </c>
      <c r="C63" s="27" t="str">
        <f>'2022-2024 mjcc'!F67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3" s="27">
        <f>'2022-2024 mjcc'!G67</f>
        <v>0</v>
      </c>
      <c r="E63" s="27">
        <f>SUM(F63:BF63)</f>
        <v>0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43">
        <v>0</v>
      </c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5">
        <f>'2022-2024 mjcc'!I67</f>
        <v>0</v>
      </c>
      <c r="BH63" s="15">
        <f t="shared" si="87"/>
        <v>0</v>
      </c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43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5">
        <f>'2022-2024 mjcc'!J67</f>
        <v>0</v>
      </c>
      <c r="DK63" s="15">
        <f>SUM(DL63:FM63)</f>
        <v>0</v>
      </c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43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5">
        <f>'2022-2024 mjcc'!K67</f>
        <v>0</v>
      </c>
      <c r="FO63" s="15">
        <f>SUM(FP63:HQ63)</f>
        <v>0</v>
      </c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43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5">
        <f>'2022-2024 mjcc'!L67</f>
        <v>0</v>
      </c>
      <c r="HS63" s="15">
        <f t="shared" si="10"/>
        <v>0</v>
      </c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  <c r="IW63" s="16"/>
      <c r="IX63" s="16"/>
      <c r="IY63" s="16"/>
      <c r="IZ63" s="43"/>
      <c r="JA63" s="16"/>
      <c r="JB63" s="16"/>
      <c r="JC63" s="16"/>
      <c r="JD63" s="16"/>
      <c r="JE63" s="16"/>
      <c r="JF63" s="16"/>
      <c r="JG63" s="16"/>
      <c r="JH63" s="16"/>
      <c r="JI63" s="16"/>
      <c r="JJ63" s="16"/>
      <c r="JK63" s="16"/>
      <c r="JL63" s="16"/>
      <c r="JM63" s="16"/>
      <c r="JN63" s="16"/>
      <c r="JO63" s="16"/>
      <c r="JP63" s="16"/>
      <c r="JQ63" s="16"/>
      <c r="JR63" s="16"/>
      <c r="JS63" s="16"/>
      <c r="JT63" s="16"/>
      <c r="JU63" s="16"/>
    </row>
    <row r="64" spans="1:281" ht="25.5">
      <c r="A64" s="40"/>
      <c r="B64" s="40" t="str">
        <f>'2022-2024 mjcc'!E68</f>
        <v xml:space="preserve"> 12003</v>
      </c>
      <c r="C64" s="27" t="str">
        <f>'2022-2024 mjcc'!F68</f>
        <v>Հայաստանի Հանրապետության Մանկատան շրջանավարտներին բնակարանի ապահովում</v>
      </c>
      <c r="D64" s="27">
        <f>'2022-2024 mjcc'!G68</f>
        <v>0</v>
      </c>
      <c r="E64" s="27">
        <f>SUM(F64:BF64)</f>
        <v>0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43"/>
      <c r="AZ64" s="43"/>
      <c r="BA64" s="43"/>
      <c r="BB64" s="43"/>
      <c r="BC64" s="43"/>
      <c r="BD64" s="43"/>
      <c r="BE64" s="43"/>
      <c r="BF64" s="43"/>
      <c r="BG64" s="15">
        <f>'2022-2024 mjcc'!I68</f>
        <v>0</v>
      </c>
      <c r="BH64" s="15">
        <f>SUM(BI64:DI64)</f>
        <v>0</v>
      </c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43"/>
      <c r="DC64" s="43"/>
      <c r="DD64" s="43"/>
      <c r="DE64" s="43"/>
      <c r="DF64" s="43"/>
      <c r="DG64" s="43"/>
      <c r="DH64" s="43"/>
      <c r="DI64" s="43"/>
      <c r="DJ64" s="15">
        <f>'2022-2024 mjcc'!J68</f>
        <v>0</v>
      </c>
      <c r="DK64" s="15">
        <f>SUM(DL64:FM64)</f>
        <v>0</v>
      </c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43"/>
      <c r="FF64" s="43"/>
      <c r="FG64" s="43"/>
      <c r="FH64" s="43"/>
      <c r="FI64" s="43"/>
      <c r="FJ64" s="43"/>
      <c r="FK64" s="43"/>
      <c r="FL64" s="43"/>
      <c r="FM64" s="43"/>
      <c r="FN64" s="15">
        <f>'2022-2024 mjcc'!K68</f>
        <v>0</v>
      </c>
      <c r="FO64" s="15">
        <f>SUM(FP64:HQ64)</f>
        <v>0</v>
      </c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43"/>
      <c r="HJ64" s="43"/>
      <c r="HK64" s="43"/>
      <c r="HL64" s="43"/>
      <c r="HM64" s="43"/>
      <c r="HN64" s="43"/>
      <c r="HO64" s="43"/>
      <c r="HP64" s="43"/>
      <c r="HQ64" s="43"/>
      <c r="HR64" s="15">
        <f>'2022-2024 mjcc'!L68</f>
        <v>0</v>
      </c>
      <c r="HS64" s="15">
        <f t="shared" si="10"/>
        <v>0</v>
      </c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  <c r="IW64" s="16"/>
      <c r="IX64" s="16"/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  <c r="JL64" s="16"/>
      <c r="JM64" s="43"/>
      <c r="JN64" s="43"/>
      <c r="JO64" s="43"/>
      <c r="JP64" s="43"/>
      <c r="JQ64" s="43"/>
      <c r="JR64" s="43"/>
      <c r="JS64" s="43"/>
      <c r="JT64" s="43"/>
      <c r="JU64" s="43"/>
    </row>
    <row r="65" spans="1:281" ht="25.5">
      <c r="A65" s="48"/>
      <c r="B65" s="48">
        <f>'2022-2024 mjcc'!E69</f>
        <v>21001</v>
      </c>
      <c r="C65" s="49" t="str">
        <f>'2022-2024 mjcc'!F69</f>
        <v>Բնակարանային շինարարություն (ՀՀ Արագածոտնի, Շիրակի և Լոռու մարզերում բազմաբնակարան շենքերի կառուցում)</v>
      </c>
      <c r="D65" s="27">
        <f>'2022-2024 mjcc'!G69</f>
        <v>0</v>
      </c>
      <c r="E65" s="49">
        <f>SUM(F65:BF65)</f>
        <v>0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43"/>
      <c r="BC65" s="43"/>
      <c r="BD65" s="43"/>
      <c r="BE65" s="43"/>
      <c r="BF65" s="43"/>
      <c r="BG65" s="15">
        <f>'2022-2024 mjcc'!I69</f>
        <v>0</v>
      </c>
      <c r="BH65" s="15">
        <f>SUM(BI65:DI65)</f>
        <v>0</v>
      </c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43"/>
      <c r="DF65" s="43"/>
      <c r="DG65" s="43"/>
      <c r="DH65" s="43"/>
      <c r="DI65" s="43"/>
      <c r="DJ65" s="15">
        <f>'2022-2024 mjcc'!J69</f>
        <v>0</v>
      </c>
      <c r="DK65" s="15">
        <f>SUM(DL65:FM65)</f>
        <v>0</v>
      </c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43"/>
      <c r="FI65" s="43"/>
      <c r="FJ65" s="43"/>
      <c r="FK65" s="43"/>
      <c r="FL65" s="43"/>
      <c r="FM65" s="43"/>
      <c r="FN65" s="15">
        <f>'2022-2024 mjcc'!K69</f>
        <v>0</v>
      </c>
      <c r="FO65" s="15">
        <f>SUM(FP65:HQ65)</f>
        <v>0</v>
      </c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43"/>
      <c r="HM65" s="43"/>
      <c r="HN65" s="43"/>
      <c r="HO65" s="43"/>
      <c r="HP65" s="43"/>
      <c r="HQ65" s="43"/>
      <c r="HR65" s="15">
        <f>'2022-2024 mjcc'!L69</f>
        <v>0</v>
      </c>
      <c r="HS65" s="15">
        <f t="shared" si="10"/>
        <v>0</v>
      </c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43"/>
      <c r="JQ65" s="43"/>
      <c r="JR65" s="43"/>
      <c r="JS65" s="43"/>
      <c r="JT65" s="43"/>
      <c r="JU65" s="43"/>
    </row>
    <row r="66" spans="1:281" s="82" customFormat="1" ht="14.25">
      <c r="A66" s="80">
        <f>'2022-2024 mjcc'!D70</f>
        <v>1102</v>
      </c>
      <c r="B66" s="80"/>
      <c r="C66" s="31" t="str">
        <f>'2022-2024 mjcc'!F70</f>
        <v xml:space="preserve"> Կենսաթոշակային ապահովություն </v>
      </c>
      <c r="D66" s="31">
        <f t="shared" ref="D66:BO66" si="88">SUM(D67:D75)</f>
        <v>273724069.80000001</v>
      </c>
      <c r="E66" s="31">
        <f t="shared" si="88"/>
        <v>301689640.39999998</v>
      </c>
      <c r="F66" s="31">
        <f t="shared" si="88"/>
        <v>0</v>
      </c>
      <c r="G66" s="31">
        <f t="shared" si="88"/>
        <v>0</v>
      </c>
      <c r="H66" s="31">
        <f t="shared" si="88"/>
        <v>0</v>
      </c>
      <c r="I66" s="31">
        <f t="shared" si="88"/>
        <v>119614.5</v>
      </c>
      <c r="J66" s="31">
        <f t="shared" si="88"/>
        <v>0</v>
      </c>
      <c r="K66" s="31">
        <f t="shared" si="88"/>
        <v>0</v>
      </c>
      <c r="L66" s="31">
        <f t="shared" si="88"/>
        <v>1276067.8</v>
      </c>
      <c r="M66" s="31">
        <f t="shared" si="88"/>
        <v>0</v>
      </c>
      <c r="N66" s="31">
        <f t="shared" si="88"/>
        <v>0</v>
      </c>
      <c r="O66" s="31">
        <f t="shared" si="88"/>
        <v>0</v>
      </c>
      <c r="P66" s="31">
        <f t="shared" si="88"/>
        <v>0</v>
      </c>
      <c r="Q66" s="31">
        <f t="shared" si="88"/>
        <v>46435</v>
      </c>
      <c r="R66" s="31">
        <f t="shared" si="88"/>
        <v>0</v>
      </c>
      <c r="S66" s="31">
        <f t="shared" si="88"/>
        <v>490</v>
      </c>
      <c r="T66" s="31">
        <f t="shared" si="88"/>
        <v>0</v>
      </c>
      <c r="U66" s="31">
        <f t="shared" si="88"/>
        <v>0</v>
      </c>
      <c r="V66" s="31">
        <f t="shared" si="88"/>
        <v>0</v>
      </c>
      <c r="W66" s="31">
        <f t="shared" si="88"/>
        <v>0</v>
      </c>
      <c r="X66" s="31">
        <f t="shared" si="88"/>
        <v>0</v>
      </c>
      <c r="Y66" s="31">
        <f t="shared" si="88"/>
        <v>0</v>
      </c>
      <c r="Z66" s="31">
        <f t="shared" si="88"/>
        <v>0</v>
      </c>
      <c r="AA66" s="31">
        <f t="shared" si="88"/>
        <v>0</v>
      </c>
      <c r="AB66" s="31">
        <f t="shared" si="88"/>
        <v>0</v>
      </c>
      <c r="AC66" s="31">
        <f t="shared" si="88"/>
        <v>0</v>
      </c>
      <c r="AD66" s="31">
        <f t="shared" si="88"/>
        <v>0</v>
      </c>
      <c r="AE66" s="31">
        <f t="shared" si="88"/>
        <v>0</v>
      </c>
      <c r="AF66" s="31">
        <f t="shared" si="88"/>
        <v>0</v>
      </c>
      <c r="AG66" s="31">
        <f t="shared" si="88"/>
        <v>0</v>
      </c>
      <c r="AH66" s="31">
        <f t="shared" si="88"/>
        <v>0</v>
      </c>
      <c r="AI66" s="31">
        <f t="shared" si="88"/>
        <v>0</v>
      </c>
      <c r="AJ66" s="31">
        <f t="shared" si="88"/>
        <v>0</v>
      </c>
      <c r="AK66" s="31">
        <f t="shared" si="88"/>
        <v>9923.5</v>
      </c>
      <c r="AL66" s="31">
        <f t="shared" si="88"/>
        <v>0</v>
      </c>
      <c r="AM66" s="31">
        <f t="shared" si="88"/>
        <v>0</v>
      </c>
      <c r="AN66" s="31">
        <f t="shared" si="88"/>
        <v>0</v>
      </c>
      <c r="AO66" s="31">
        <f t="shared" si="88"/>
        <v>0</v>
      </c>
      <c r="AP66" s="31">
        <f t="shared" si="88"/>
        <v>0</v>
      </c>
      <c r="AQ66" s="31">
        <f t="shared" si="88"/>
        <v>0</v>
      </c>
      <c r="AR66" s="31">
        <f t="shared" si="88"/>
        <v>0</v>
      </c>
      <c r="AS66" s="31">
        <f t="shared" si="88"/>
        <v>0</v>
      </c>
      <c r="AT66" s="31">
        <f t="shared" si="88"/>
        <v>0</v>
      </c>
      <c r="AU66" s="31">
        <f t="shared" si="88"/>
        <v>0</v>
      </c>
      <c r="AV66" s="31">
        <f t="shared" si="88"/>
        <v>0</v>
      </c>
      <c r="AW66" s="31">
        <f t="shared" si="88"/>
        <v>300237109.60000002</v>
      </c>
      <c r="AX66" s="31">
        <f t="shared" si="88"/>
        <v>0</v>
      </c>
      <c r="AY66" s="31">
        <f t="shared" si="88"/>
        <v>0</v>
      </c>
      <c r="AZ66" s="31">
        <f t="shared" si="88"/>
        <v>0</v>
      </c>
      <c r="BA66" s="31">
        <f t="shared" si="88"/>
        <v>0</v>
      </c>
      <c r="BB66" s="31">
        <f t="shared" si="88"/>
        <v>0</v>
      </c>
      <c r="BC66" s="31">
        <f t="shared" si="88"/>
        <v>0</v>
      </c>
      <c r="BD66" s="31">
        <f t="shared" si="88"/>
        <v>0</v>
      </c>
      <c r="BE66" s="31">
        <f t="shared" si="88"/>
        <v>0</v>
      </c>
      <c r="BF66" s="31">
        <f t="shared" si="88"/>
        <v>0</v>
      </c>
      <c r="BG66" s="31">
        <f t="shared" si="88"/>
        <v>281075105</v>
      </c>
      <c r="BH66" s="31">
        <f t="shared" si="88"/>
        <v>282675105</v>
      </c>
      <c r="BI66" s="31">
        <f t="shared" si="88"/>
        <v>0</v>
      </c>
      <c r="BJ66" s="31">
        <f t="shared" si="88"/>
        <v>0</v>
      </c>
      <c r="BK66" s="31">
        <f t="shared" si="88"/>
        <v>0</v>
      </c>
      <c r="BL66" s="31">
        <f t="shared" si="88"/>
        <v>0</v>
      </c>
      <c r="BM66" s="31">
        <f t="shared" si="88"/>
        <v>0</v>
      </c>
      <c r="BN66" s="31">
        <f t="shared" si="88"/>
        <v>0</v>
      </c>
      <c r="BO66" s="31">
        <f t="shared" si="88"/>
        <v>1072310.3</v>
      </c>
      <c r="BP66" s="31">
        <f t="shared" ref="BP66:EA66" si="89">SUM(BP67:BP75)</f>
        <v>0</v>
      </c>
      <c r="BQ66" s="31">
        <f t="shared" si="89"/>
        <v>0</v>
      </c>
      <c r="BR66" s="31">
        <f t="shared" si="89"/>
        <v>0</v>
      </c>
      <c r="BS66" s="31">
        <f t="shared" si="89"/>
        <v>0</v>
      </c>
      <c r="BT66" s="31">
        <f t="shared" si="89"/>
        <v>72400</v>
      </c>
      <c r="BU66" s="31">
        <f t="shared" si="89"/>
        <v>0</v>
      </c>
      <c r="BV66" s="31">
        <f t="shared" si="89"/>
        <v>809.9</v>
      </c>
      <c r="BW66" s="31">
        <f t="shared" si="89"/>
        <v>0</v>
      </c>
      <c r="BX66" s="31">
        <f t="shared" si="89"/>
        <v>0</v>
      </c>
      <c r="BY66" s="31">
        <f t="shared" si="89"/>
        <v>0</v>
      </c>
      <c r="BZ66" s="31">
        <f t="shared" si="89"/>
        <v>0</v>
      </c>
      <c r="CA66" s="31">
        <f t="shared" si="89"/>
        <v>0</v>
      </c>
      <c r="CB66" s="31">
        <f t="shared" si="89"/>
        <v>0</v>
      </c>
      <c r="CC66" s="31">
        <f t="shared" si="89"/>
        <v>0</v>
      </c>
      <c r="CD66" s="31">
        <f t="shared" si="89"/>
        <v>0</v>
      </c>
      <c r="CE66" s="31">
        <f t="shared" si="89"/>
        <v>0</v>
      </c>
      <c r="CF66" s="31">
        <f t="shared" si="89"/>
        <v>0</v>
      </c>
      <c r="CG66" s="31">
        <f t="shared" si="89"/>
        <v>0</v>
      </c>
      <c r="CH66" s="31">
        <f t="shared" si="89"/>
        <v>0</v>
      </c>
      <c r="CI66" s="31">
        <f t="shared" si="89"/>
        <v>0</v>
      </c>
      <c r="CJ66" s="31">
        <f t="shared" si="89"/>
        <v>0</v>
      </c>
      <c r="CK66" s="31">
        <f t="shared" si="89"/>
        <v>0</v>
      </c>
      <c r="CL66" s="31">
        <f t="shared" si="89"/>
        <v>0</v>
      </c>
      <c r="CM66" s="31">
        <f t="shared" si="89"/>
        <v>0</v>
      </c>
      <c r="CN66" s="31">
        <f t="shared" si="89"/>
        <v>0</v>
      </c>
      <c r="CO66" s="31">
        <f t="shared" si="89"/>
        <v>0</v>
      </c>
      <c r="CP66" s="31">
        <f t="shared" si="89"/>
        <v>0</v>
      </c>
      <c r="CQ66" s="31">
        <f t="shared" si="89"/>
        <v>0</v>
      </c>
      <c r="CR66" s="31">
        <f t="shared" si="89"/>
        <v>0</v>
      </c>
      <c r="CS66" s="31">
        <f t="shared" si="89"/>
        <v>0</v>
      </c>
      <c r="CT66" s="31">
        <f t="shared" si="89"/>
        <v>0</v>
      </c>
      <c r="CU66" s="31">
        <f t="shared" si="89"/>
        <v>0</v>
      </c>
      <c r="CV66" s="31">
        <f t="shared" si="89"/>
        <v>0</v>
      </c>
      <c r="CW66" s="31">
        <f t="shared" si="89"/>
        <v>0</v>
      </c>
      <c r="CX66" s="31">
        <f t="shared" si="89"/>
        <v>0</v>
      </c>
      <c r="CY66" s="31">
        <f t="shared" si="89"/>
        <v>0</v>
      </c>
      <c r="CZ66" s="31">
        <f t="shared" si="89"/>
        <v>281529584.80000001</v>
      </c>
      <c r="DA66" s="31">
        <f t="shared" si="89"/>
        <v>0</v>
      </c>
      <c r="DB66" s="31">
        <f t="shared" si="89"/>
        <v>0</v>
      </c>
      <c r="DC66" s="31">
        <f t="shared" si="89"/>
        <v>0</v>
      </c>
      <c r="DD66" s="31">
        <f t="shared" si="89"/>
        <v>0</v>
      </c>
      <c r="DE66" s="31">
        <f t="shared" si="89"/>
        <v>0</v>
      </c>
      <c r="DF66" s="31">
        <f t="shared" si="89"/>
        <v>0</v>
      </c>
      <c r="DG66" s="31">
        <f t="shared" si="89"/>
        <v>0</v>
      </c>
      <c r="DH66" s="31">
        <f t="shared" si="89"/>
        <v>0</v>
      </c>
      <c r="DI66" s="31">
        <f t="shared" si="89"/>
        <v>0</v>
      </c>
      <c r="DJ66" s="31">
        <f t="shared" si="89"/>
        <v>281863118.29999995</v>
      </c>
      <c r="DK66" s="31">
        <f t="shared" si="89"/>
        <v>281893118.29999995</v>
      </c>
      <c r="DL66" s="31">
        <f t="shared" si="89"/>
        <v>0</v>
      </c>
      <c r="DM66" s="31">
        <f t="shared" si="89"/>
        <v>0</v>
      </c>
      <c r="DN66" s="31">
        <f t="shared" si="89"/>
        <v>0</v>
      </c>
      <c r="DO66" s="31">
        <f t="shared" si="89"/>
        <v>0</v>
      </c>
      <c r="DP66" s="31">
        <f t="shared" si="89"/>
        <v>0</v>
      </c>
      <c r="DQ66" s="31">
        <f t="shared" si="89"/>
        <v>0</v>
      </c>
      <c r="DR66" s="31">
        <f t="shared" si="89"/>
        <v>854452.6</v>
      </c>
      <c r="DS66" s="31">
        <f t="shared" si="89"/>
        <v>0</v>
      </c>
      <c r="DT66" s="31">
        <f t="shared" si="89"/>
        <v>0</v>
      </c>
      <c r="DU66" s="31">
        <f t="shared" si="89"/>
        <v>0</v>
      </c>
      <c r="DV66" s="31">
        <f t="shared" si="89"/>
        <v>0</v>
      </c>
      <c r="DW66" s="31">
        <f t="shared" si="89"/>
        <v>72400</v>
      </c>
      <c r="DX66" s="31">
        <f t="shared" si="89"/>
        <v>0</v>
      </c>
      <c r="DY66" s="31">
        <f t="shared" si="89"/>
        <v>500</v>
      </c>
      <c r="DZ66" s="31">
        <f t="shared" si="89"/>
        <v>0</v>
      </c>
      <c r="EA66" s="31">
        <f t="shared" si="89"/>
        <v>0</v>
      </c>
      <c r="EB66" s="31">
        <f t="shared" ref="EB66:GN66" si="90">SUM(EB67:EB75)</f>
        <v>0</v>
      </c>
      <c r="EC66" s="31">
        <f t="shared" si="90"/>
        <v>0</v>
      </c>
      <c r="ED66" s="31">
        <f t="shared" si="90"/>
        <v>0</v>
      </c>
      <c r="EE66" s="31">
        <f t="shared" si="90"/>
        <v>0</v>
      </c>
      <c r="EF66" s="31">
        <f t="shared" si="90"/>
        <v>0</v>
      </c>
      <c r="EG66" s="31">
        <f t="shared" si="90"/>
        <v>0</v>
      </c>
      <c r="EH66" s="31">
        <f t="shared" si="90"/>
        <v>0</v>
      </c>
      <c r="EI66" s="31">
        <f t="shared" si="90"/>
        <v>0</v>
      </c>
      <c r="EJ66" s="31">
        <f t="shared" si="90"/>
        <v>0</v>
      </c>
      <c r="EK66" s="31">
        <f t="shared" si="90"/>
        <v>0</v>
      </c>
      <c r="EL66" s="31">
        <f t="shared" si="90"/>
        <v>0</v>
      </c>
      <c r="EM66" s="31">
        <f t="shared" si="90"/>
        <v>0</v>
      </c>
      <c r="EN66" s="31">
        <f t="shared" si="90"/>
        <v>0</v>
      </c>
      <c r="EO66" s="31">
        <f t="shared" si="90"/>
        <v>0</v>
      </c>
      <c r="EP66" s="31">
        <f t="shared" si="90"/>
        <v>0</v>
      </c>
      <c r="EQ66" s="31">
        <f t="shared" si="90"/>
        <v>0</v>
      </c>
      <c r="ER66" s="31">
        <f t="shared" si="90"/>
        <v>0</v>
      </c>
      <c r="ES66" s="31">
        <f t="shared" si="90"/>
        <v>0</v>
      </c>
      <c r="ET66" s="31">
        <f t="shared" si="90"/>
        <v>0</v>
      </c>
      <c r="EU66" s="31">
        <f t="shared" si="90"/>
        <v>0</v>
      </c>
      <c r="EV66" s="31">
        <f t="shared" si="90"/>
        <v>0</v>
      </c>
      <c r="EW66" s="31">
        <f t="shared" si="90"/>
        <v>0</v>
      </c>
      <c r="EX66" s="31">
        <f t="shared" si="90"/>
        <v>0</v>
      </c>
      <c r="EY66" s="31">
        <f t="shared" si="90"/>
        <v>0</v>
      </c>
      <c r="EZ66" s="31">
        <f t="shared" si="90"/>
        <v>0</v>
      </c>
      <c r="FA66" s="31">
        <f t="shared" si="90"/>
        <v>0</v>
      </c>
      <c r="FB66" s="31">
        <f t="shared" si="90"/>
        <v>0</v>
      </c>
      <c r="FC66" s="31">
        <f t="shared" si="90"/>
        <v>280965765.69999999</v>
      </c>
      <c r="FD66" s="31">
        <f t="shared" si="90"/>
        <v>0</v>
      </c>
      <c r="FE66" s="31">
        <f t="shared" si="90"/>
        <v>0</v>
      </c>
      <c r="FF66" s="31">
        <f t="shared" si="90"/>
        <v>0</v>
      </c>
      <c r="FG66" s="31">
        <f t="shared" si="90"/>
        <v>0</v>
      </c>
      <c r="FH66" s="31">
        <f t="shared" si="90"/>
        <v>0</v>
      </c>
      <c r="FI66" s="31">
        <f t="shared" si="90"/>
        <v>0</v>
      </c>
      <c r="FJ66" s="31">
        <f t="shared" ref="FJ66" si="91">SUM(FJ67:FJ75)</f>
        <v>0</v>
      </c>
      <c r="FK66" s="31">
        <f t="shared" si="90"/>
        <v>0</v>
      </c>
      <c r="FL66" s="31">
        <f t="shared" si="90"/>
        <v>0</v>
      </c>
      <c r="FM66" s="31">
        <f t="shared" si="90"/>
        <v>0</v>
      </c>
      <c r="FN66" s="31">
        <f t="shared" si="90"/>
        <v>282451960.59999996</v>
      </c>
      <c r="FO66" s="31">
        <f t="shared" si="90"/>
        <v>282481960.59999996</v>
      </c>
      <c r="FP66" s="31">
        <f t="shared" si="90"/>
        <v>0</v>
      </c>
      <c r="FQ66" s="31">
        <f t="shared" si="90"/>
        <v>0</v>
      </c>
      <c r="FR66" s="31">
        <f t="shared" si="90"/>
        <v>0</v>
      </c>
      <c r="FS66" s="31">
        <f t="shared" si="90"/>
        <v>0</v>
      </c>
      <c r="FT66" s="31">
        <f t="shared" si="90"/>
        <v>0</v>
      </c>
      <c r="FU66" s="31">
        <f t="shared" si="90"/>
        <v>0</v>
      </c>
      <c r="FV66" s="31">
        <f t="shared" si="90"/>
        <v>623401</v>
      </c>
      <c r="FW66" s="31">
        <f t="shared" si="90"/>
        <v>0</v>
      </c>
      <c r="FX66" s="31">
        <f t="shared" si="90"/>
        <v>0</v>
      </c>
      <c r="FY66" s="31">
        <f t="shared" si="90"/>
        <v>0</v>
      </c>
      <c r="FZ66" s="31">
        <f t="shared" si="90"/>
        <v>0</v>
      </c>
      <c r="GA66" s="31">
        <f t="shared" si="90"/>
        <v>72400</v>
      </c>
      <c r="GB66" s="31">
        <f t="shared" si="90"/>
        <v>0</v>
      </c>
      <c r="GC66" s="31">
        <f t="shared" si="90"/>
        <v>500</v>
      </c>
      <c r="GD66" s="31">
        <f t="shared" si="90"/>
        <v>0</v>
      </c>
      <c r="GE66" s="31">
        <f t="shared" si="90"/>
        <v>0</v>
      </c>
      <c r="GF66" s="31">
        <f t="shared" si="90"/>
        <v>0</v>
      </c>
      <c r="GG66" s="31">
        <f t="shared" si="90"/>
        <v>0</v>
      </c>
      <c r="GH66" s="31">
        <f t="shared" si="90"/>
        <v>0</v>
      </c>
      <c r="GI66" s="31">
        <f t="shared" si="90"/>
        <v>0</v>
      </c>
      <c r="GJ66" s="31">
        <f t="shared" si="90"/>
        <v>0</v>
      </c>
      <c r="GK66" s="31">
        <f t="shared" si="90"/>
        <v>0</v>
      </c>
      <c r="GL66" s="31">
        <f t="shared" si="90"/>
        <v>0</v>
      </c>
      <c r="GM66" s="31">
        <f t="shared" si="90"/>
        <v>0</v>
      </c>
      <c r="GN66" s="31">
        <f t="shared" si="90"/>
        <v>0</v>
      </c>
      <c r="GO66" s="31">
        <f t="shared" ref="GO66:JA66" si="92">SUM(GO67:GO75)</f>
        <v>0</v>
      </c>
      <c r="GP66" s="31">
        <f t="shared" si="92"/>
        <v>0</v>
      </c>
      <c r="GQ66" s="31">
        <f t="shared" si="92"/>
        <v>0</v>
      </c>
      <c r="GR66" s="31">
        <f t="shared" si="92"/>
        <v>0</v>
      </c>
      <c r="GS66" s="31">
        <f t="shared" si="92"/>
        <v>0</v>
      </c>
      <c r="GT66" s="31">
        <f t="shared" si="92"/>
        <v>0</v>
      </c>
      <c r="GU66" s="31">
        <f t="shared" si="92"/>
        <v>0</v>
      </c>
      <c r="GV66" s="31">
        <f t="shared" si="92"/>
        <v>0</v>
      </c>
      <c r="GW66" s="31">
        <f t="shared" si="92"/>
        <v>0</v>
      </c>
      <c r="GX66" s="31">
        <f t="shared" si="92"/>
        <v>0</v>
      </c>
      <c r="GY66" s="31">
        <f t="shared" si="92"/>
        <v>0</v>
      </c>
      <c r="GZ66" s="31">
        <f t="shared" si="92"/>
        <v>0</v>
      </c>
      <c r="HA66" s="31">
        <f t="shared" si="92"/>
        <v>0</v>
      </c>
      <c r="HB66" s="31">
        <f t="shared" si="92"/>
        <v>0</v>
      </c>
      <c r="HC66" s="31">
        <f t="shared" si="92"/>
        <v>0</v>
      </c>
      <c r="HD66" s="31">
        <f t="shared" si="92"/>
        <v>0</v>
      </c>
      <c r="HE66" s="31">
        <f t="shared" si="92"/>
        <v>0</v>
      </c>
      <c r="HF66" s="31">
        <f t="shared" si="92"/>
        <v>0</v>
      </c>
      <c r="HG66" s="31">
        <f t="shared" si="92"/>
        <v>281785659.59999996</v>
      </c>
      <c r="HH66" s="31">
        <f t="shared" si="92"/>
        <v>0</v>
      </c>
      <c r="HI66" s="31">
        <f t="shared" si="92"/>
        <v>0</v>
      </c>
      <c r="HJ66" s="31">
        <f t="shared" si="92"/>
        <v>0</v>
      </c>
      <c r="HK66" s="31">
        <f t="shared" si="92"/>
        <v>0</v>
      </c>
      <c r="HL66" s="31">
        <f t="shared" si="92"/>
        <v>0</v>
      </c>
      <c r="HM66" s="31">
        <f t="shared" si="92"/>
        <v>0</v>
      </c>
      <c r="HN66" s="31">
        <f t="shared" ref="HN66" si="93">SUM(HN67:HN75)</f>
        <v>0</v>
      </c>
      <c r="HO66" s="31">
        <f t="shared" si="92"/>
        <v>0</v>
      </c>
      <c r="HP66" s="31">
        <f t="shared" si="92"/>
        <v>0</v>
      </c>
      <c r="HQ66" s="31">
        <f t="shared" si="92"/>
        <v>0</v>
      </c>
      <c r="HR66" s="31">
        <f t="shared" si="92"/>
        <v>283322224</v>
      </c>
      <c r="HS66" s="31">
        <f t="shared" si="92"/>
        <v>283351724</v>
      </c>
      <c r="HT66" s="31">
        <f t="shared" si="92"/>
        <v>0</v>
      </c>
      <c r="HU66" s="31">
        <f t="shared" si="92"/>
        <v>0</v>
      </c>
      <c r="HV66" s="31">
        <f t="shared" si="92"/>
        <v>0</v>
      </c>
      <c r="HW66" s="31">
        <f t="shared" si="92"/>
        <v>0</v>
      </c>
      <c r="HX66" s="31">
        <f t="shared" si="92"/>
        <v>0</v>
      </c>
      <c r="HY66" s="31">
        <f t="shared" si="92"/>
        <v>0</v>
      </c>
      <c r="HZ66" s="31">
        <f t="shared" si="92"/>
        <v>646593.9</v>
      </c>
      <c r="IA66" s="31">
        <f t="shared" si="92"/>
        <v>0</v>
      </c>
      <c r="IB66" s="31">
        <f t="shared" si="92"/>
        <v>0</v>
      </c>
      <c r="IC66" s="31">
        <f t="shared" si="92"/>
        <v>0</v>
      </c>
      <c r="ID66" s="31">
        <f t="shared" si="92"/>
        <v>0</v>
      </c>
      <c r="IE66" s="31">
        <f t="shared" si="92"/>
        <v>72400</v>
      </c>
      <c r="IF66" s="31">
        <f t="shared" si="92"/>
        <v>0</v>
      </c>
      <c r="IG66" s="31">
        <f t="shared" si="92"/>
        <v>0</v>
      </c>
      <c r="IH66" s="31">
        <f t="shared" si="92"/>
        <v>0</v>
      </c>
      <c r="II66" s="31">
        <f t="shared" si="92"/>
        <v>0</v>
      </c>
      <c r="IJ66" s="31">
        <f t="shared" si="92"/>
        <v>0</v>
      </c>
      <c r="IK66" s="31">
        <f t="shared" si="92"/>
        <v>0</v>
      </c>
      <c r="IL66" s="31">
        <f t="shared" si="92"/>
        <v>0</v>
      </c>
      <c r="IM66" s="31">
        <f t="shared" si="92"/>
        <v>0</v>
      </c>
      <c r="IN66" s="31">
        <f t="shared" si="92"/>
        <v>0</v>
      </c>
      <c r="IO66" s="31">
        <f t="shared" si="92"/>
        <v>0</v>
      </c>
      <c r="IP66" s="31">
        <f t="shared" si="92"/>
        <v>0</v>
      </c>
      <c r="IQ66" s="31">
        <f t="shared" si="92"/>
        <v>0</v>
      </c>
      <c r="IR66" s="31">
        <f t="shared" si="92"/>
        <v>0</v>
      </c>
      <c r="IS66" s="31">
        <f t="shared" si="92"/>
        <v>0</v>
      </c>
      <c r="IT66" s="31">
        <f t="shared" si="92"/>
        <v>0</v>
      </c>
      <c r="IU66" s="31">
        <f t="shared" si="92"/>
        <v>0</v>
      </c>
      <c r="IV66" s="31">
        <f t="shared" si="92"/>
        <v>0</v>
      </c>
      <c r="IW66" s="31">
        <f t="shared" si="92"/>
        <v>0</v>
      </c>
      <c r="IX66" s="31">
        <f t="shared" si="92"/>
        <v>0</v>
      </c>
      <c r="IY66" s="31">
        <f t="shared" si="92"/>
        <v>0</v>
      </c>
      <c r="IZ66" s="31">
        <f t="shared" si="92"/>
        <v>0</v>
      </c>
      <c r="JA66" s="31">
        <f t="shared" si="92"/>
        <v>0</v>
      </c>
      <c r="JB66" s="31">
        <f t="shared" ref="JB66:JU66" si="94">SUM(JB67:JB75)</f>
        <v>0</v>
      </c>
      <c r="JC66" s="31">
        <f t="shared" si="94"/>
        <v>0</v>
      </c>
      <c r="JD66" s="31">
        <f t="shared" si="94"/>
        <v>0</v>
      </c>
      <c r="JE66" s="31">
        <f t="shared" si="94"/>
        <v>0</v>
      </c>
      <c r="JF66" s="31">
        <f t="shared" si="94"/>
        <v>0</v>
      </c>
      <c r="JG66" s="31">
        <f t="shared" si="94"/>
        <v>0</v>
      </c>
      <c r="JH66" s="31">
        <f t="shared" si="94"/>
        <v>0</v>
      </c>
      <c r="JI66" s="31">
        <f t="shared" si="94"/>
        <v>0</v>
      </c>
      <c r="JJ66" s="31">
        <f t="shared" si="94"/>
        <v>0</v>
      </c>
      <c r="JK66" s="31">
        <f t="shared" si="94"/>
        <v>282632730.10000002</v>
      </c>
      <c r="JL66" s="31">
        <f t="shared" si="94"/>
        <v>0</v>
      </c>
      <c r="JM66" s="31">
        <f t="shared" si="94"/>
        <v>0</v>
      </c>
      <c r="JN66" s="31">
        <f t="shared" si="94"/>
        <v>0</v>
      </c>
      <c r="JO66" s="31">
        <f t="shared" si="94"/>
        <v>0</v>
      </c>
      <c r="JP66" s="31">
        <f t="shared" si="94"/>
        <v>0</v>
      </c>
      <c r="JQ66" s="31">
        <f t="shared" si="94"/>
        <v>0</v>
      </c>
      <c r="JR66" s="31">
        <f t="shared" ref="JR66" si="95">SUM(JR67:JR75)</f>
        <v>0</v>
      </c>
      <c r="JS66" s="31">
        <f t="shared" si="94"/>
        <v>0</v>
      </c>
      <c r="JT66" s="31">
        <f t="shared" si="94"/>
        <v>0</v>
      </c>
      <c r="JU66" s="31">
        <f t="shared" si="94"/>
        <v>0</v>
      </c>
    </row>
    <row r="67" spans="1:281" ht="38.25">
      <c r="A67" s="40"/>
      <c r="B67" s="40" t="str">
        <f>'2022-2024 mjcc'!E71</f>
        <v xml:space="preserve"> 11001</v>
      </c>
      <c r="C67" s="27" t="str">
        <f>'2022-2024 mjcc'!F71</f>
        <v xml:space="preserve"> Կենսաթոշակների և այլ դրամական վճարների տրամադրման տեղեկատվական միասնական համակարգերի սպասարկում և շահագործում</v>
      </c>
      <c r="D67" s="27">
        <f>'2022-2024 mjcc'!G71</f>
        <v>67560</v>
      </c>
      <c r="E67" s="27">
        <f>SUM(F67:BF67)</f>
        <v>46435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43">
        <v>46435</v>
      </c>
      <c r="R67" s="43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5">
        <f>'2022-2024 mjcc'!I71</f>
        <v>72400</v>
      </c>
      <c r="BH67" s="15">
        <f t="shared" ref="BH67:BH75" si="96">SUM(BI67:DI67)</f>
        <v>72400</v>
      </c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43">
        <v>72400</v>
      </c>
      <c r="BU67" s="43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5">
        <f>'2022-2024 mjcc'!J71</f>
        <v>72400</v>
      </c>
      <c r="DK67" s="28">
        <f t="shared" ref="DK67:DK75" si="97">SUM(DL67:FM67)</f>
        <v>72400</v>
      </c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43">
        <v>72400</v>
      </c>
      <c r="DX67" s="43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5">
        <f>'2022-2024 mjcc'!K71</f>
        <v>72400</v>
      </c>
      <c r="FO67" s="28">
        <f t="shared" ref="FO67:FO75" si="98">SUM(FP67:HQ67)</f>
        <v>72400</v>
      </c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43">
        <v>72400</v>
      </c>
      <c r="GB67" s="43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5">
        <f>'2022-2024 mjcc'!L71</f>
        <v>72400</v>
      </c>
      <c r="HS67" s="15">
        <f t="shared" si="10"/>
        <v>72400</v>
      </c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43">
        <v>72400</v>
      </c>
      <c r="IF67" s="43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</row>
    <row r="68" spans="1:281" ht="25.5">
      <c r="A68" s="40"/>
      <c r="B68" s="40" t="str">
        <f>'2022-2024 mjcc'!E72</f>
        <v xml:space="preserve"> 11002</v>
      </c>
      <c r="C68" s="27" t="str">
        <f>'2022-2024 mjcc'!F72</f>
        <v xml:space="preserve"> Կենսաթոշակների և այլ դրամական վճարների իրականացման ապահովում</v>
      </c>
      <c r="D68" s="27">
        <f>'2022-2024 mjcc'!G72</f>
        <v>1374853.2</v>
      </c>
      <c r="E68" s="27">
        <f t="shared" ref="E68:E120" si="99">SUM(F68:BF68)</f>
        <v>1395682.3</v>
      </c>
      <c r="F68" s="16"/>
      <c r="G68" s="16"/>
      <c r="H68" s="16"/>
      <c r="I68" s="43">
        <v>119614.5</v>
      </c>
      <c r="J68" s="16"/>
      <c r="K68" s="16"/>
      <c r="L68" s="43">
        <f>1395682.3-119614.5</f>
        <v>1276067.8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5">
        <f>'2022-2024 mjcc'!I72</f>
        <v>1072310.3</v>
      </c>
      <c r="BH68" s="15">
        <f t="shared" si="96"/>
        <v>1072310.3</v>
      </c>
      <c r="BI68" s="16"/>
      <c r="BJ68" s="16"/>
      <c r="BK68" s="16"/>
      <c r="BL68" s="43"/>
      <c r="BM68" s="16"/>
      <c r="BN68" s="16"/>
      <c r="BO68" s="43">
        <v>1072310.3</v>
      </c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5">
        <f>'2022-2024 mjcc'!J72</f>
        <v>854452.6</v>
      </c>
      <c r="DK68" s="15">
        <f t="shared" si="97"/>
        <v>854452.6</v>
      </c>
      <c r="DL68" s="16"/>
      <c r="DM68" s="16"/>
      <c r="DN68" s="16"/>
      <c r="DO68" s="43"/>
      <c r="DP68" s="16"/>
      <c r="DQ68" s="16"/>
      <c r="DR68" s="43">
        <v>854452.6</v>
      </c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5">
        <f>'2022-2024 mjcc'!K72</f>
        <v>623401</v>
      </c>
      <c r="FO68" s="15">
        <f t="shared" si="98"/>
        <v>623401</v>
      </c>
      <c r="FP68" s="16"/>
      <c r="FQ68" s="16"/>
      <c r="FR68" s="16"/>
      <c r="FS68" s="43"/>
      <c r="FT68" s="16"/>
      <c r="FU68" s="16"/>
      <c r="FV68" s="43">
        <v>623401</v>
      </c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5">
        <f>'2022-2024 mjcc'!L72</f>
        <v>646593.9</v>
      </c>
      <c r="HS68" s="15">
        <f t="shared" si="10"/>
        <v>646593.9</v>
      </c>
      <c r="HT68" s="16"/>
      <c r="HU68" s="16"/>
      <c r="HV68" s="16"/>
      <c r="HW68" s="43"/>
      <c r="HX68" s="16"/>
      <c r="HY68" s="16"/>
      <c r="HZ68" s="43">
        <v>646593.9</v>
      </c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  <c r="IW68" s="16"/>
      <c r="IX68" s="16"/>
      <c r="IY68" s="16"/>
      <c r="IZ68" s="16"/>
      <c r="JA68" s="16"/>
      <c r="JB68" s="16"/>
      <c r="JC68" s="16"/>
      <c r="JD68" s="16"/>
      <c r="JE68" s="16"/>
      <c r="JF68" s="16"/>
      <c r="JG68" s="16"/>
      <c r="JH68" s="16"/>
      <c r="JI68" s="16"/>
      <c r="JJ68" s="16"/>
      <c r="JK68" s="16"/>
      <c r="JL68" s="16"/>
      <c r="JM68" s="16"/>
      <c r="JN68" s="16"/>
      <c r="JO68" s="16"/>
      <c r="JP68" s="16"/>
      <c r="JQ68" s="16"/>
      <c r="JR68" s="16"/>
      <c r="JS68" s="16"/>
      <c r="JT68" s="16"/>
      <c r="JU68" s="16"/>
    </row>
    <row r="69" spans="1:281">
      <c r="A69" s="40"/>
      <c r="B69" s="40" t="str">
        <f>'2022-2024 mjcc'!E73</f>
        <v xml:space="preserve"> 11003</v>
      </c>
      <c r="C69" s="27" t="str">
        <f>'2022-2024 mjcc'!F73</f>
        <v xml:space="preserve"> Կենսաթոշակների ձևաթղթերի տպագրություն</v>
      </c>
      <c r="D69" s="27">
        <f>'2022-2024 mjcc'!G73</f>
        <v>588</v>
      </c>
      <c r="E69" s="27">
        <f t="shared" si="99"/>
        <v>490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43">
        <v>490</v>
      </c>
      <c r="T69" s="43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5">
        <f>'2022-2024 mjcc'!I73</f>
        <v>809.9</v>
      </c>
      <c r="BH69" s="15">
        <f t="shared" si="96"/>
        <v>809.9</v>
      </c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43">
        <v>809.9</v>
      </c>
      <c r="BW69" s="43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5">
        <f>'2022-2024 mjcc'!J73</f>
        <v>500</v>
      </c>
      <c r="DK69" s="15">
        <f t="shared" si="97"/>
        <v>500</v>
      </c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43">
        <v>500</v>
      </c>
      <c r="DZ69" s="43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5">
        <f>'2022-2024 mjcc'!K73</f>
        <v>500</v>
      </c>
      <c r="FO69" s="15">
        <f t="shared" si="98"/>
        <v>500</v>
      </c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43">
        <v>500</v>
      </c>
      <c r="GD69" s="43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5">
        <f>'2022-2024 mjcc'!L73</f>
        <v>500</v>
      </c>
      <c r="HS69" s="15">
        <f t="shared" ref="HS69:HS75" si="100">SUM(HT69:JU69)</f>
        <v>0</v>
      </c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43"/>
      <c r="IH69" s="43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  <c r="IW69" s="16"/>
      <c r="IX69" s="16"/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16"/>
      <c r="JJ69" s="16"/>
      <c r="JK69" s="16"/>
      <c r="JL69" s="16"/>
      <c r="JM69" s="16"/>
      <c r="JN69" s="16"/>
      <c r="JO69" s="16"/>
      <c r="JP69" s="16"/>
      <c r="JQ69" s="16"/>
      <c r="JR69" s="16"/>
      <c r="JS69" s="16"/>
      <c r="JT69" s="16"/>
      <c r="JU69" s="16"/>
    </row>
    <row r="70" spans="1:281" ht="25.5">
      <c r="A70" s="40"/>
      <c r="B70" s="40" t="str">
        <f>'2022-2024 mjcc'!E74</f>
        <v xml:space="preserve"> 11004</v>
      </c>
      <c r="C70" s="27" t="str">
        <f>'2022-2024 mjcc'!F74</f>
        <v xml:space="preserve"> Կենսաթոշակային համակարգի հանրային իրազեկման աշխատանքներ</v>
      </c>
      <c r="D70" s="27">
        <f>'2022-2024 mjcc'!G74</f>
        <v>0</v>
      </c>
      <c r="E70" s="27">
        <f t="shared" si="99"/>
        <v>9923.5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43">
        <v>9923.5</v>
      </c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5">
        <f>'2022-2024 mjcc'!I74</f>
        <v>0</v>
      </c>
      <c r="BH70" s="15">
        <f t="shared" si="96"/>
        <v>0</v>
      </c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43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5">
        <f>'2022-2024 mjcc'!J74</f>
        <v>0</v>
      </c>
      <c r="DK70" s="15">
        <f t="shared" si="97"/>
        <v>0</v>
      </c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43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5">
        <f>'2022-2024 mjcc'!K74</f>
        <v>0</v>
      </c>
      <c r="FO70" s="15">
        <f t="shared" si="98"/>
        <v>0</v>
      </c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43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5">
        <f>'2022-2024 mjcc'!L74</f>
        <v>0</v>
      </c>
      <c r="HS70" s="15">
        <f t="shared" si="100"/>
        <v>0</v>
      </c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  <c r="IW70" s="16"/>
      <c r="IX70" s="16"/>
      <c r="IY70" s="43"/>
      <c r="IZ70" s="16"/>
      <c r="JA70" s="16"/>
      <c r="JB70" s="16"/>
      <c r="JC70" s="16"/>
      <c r="JD70" s="16"/>
      <c r="JE70" s="16"/>
      <c r="JF70" s="16"/>
      <c r="JG70" s="16"/>
      <c r="JH70" s="16"/>
      <c r="JI70" s="16"/>
      <c r="JJ70" s="16"/>
      <c r="JK70" s="16"/>
      <c r="JL70" s="16"/>
      <c r="JM70" s="16"/>
      <c r="JN70" s="16"/>
      <c r="JO70" s="16"/>
      <c r="JP70" s="16"/>
      <c r="JQ70" s="16"/>
      <c r="JR70" s="16"/>
      <c r="JS70" s="16"/>
      <c r="JT70" s="16"/>
      <c r="JU70" s="16"/>
    </row>
    <row r="71" spans="1:281" ht="25.5">
      <c r="A71" s="40"/>
      <c r="B71" s="40" t="str">
        <f>'2022-2024 mjcc'!E75</f>
        <v xml:space="preserve"> 12001</v>
      </c>
      <c r="C71" s="27" t="str">
        <f>'2022-2024 mjcc'!F75</f>
        <v xml:space="preserve"> Սպայական անձնակազմի և նրանց ընտանիքների անդամների կենսաթոշակներ</v>
      </c>
      <c r="D71" s="27">
        <f>'2022-2024 mjcc'!G75</f>
        <v>31048958</v>
      </c>
      <c r="E71" s="27">
        <f t="shared" si="99"/>
        <v>27623759.199999999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43">
        <v>27623759.199999999</v>
      </c>
      <c r="AX71" s="16"/>
      <c r="AY71" s="16"/>
      <c r="AZ71" s="16"/>
      <c r="BA71" s="16"/>
      <c r="BB71" s="16"/>
      <c r="BC71" s="16"/>
      <c r="BD71" s="16"/>
      <c r="BE71" s="16"/>
      <c r="BF71" s="16"/>
      <c r="BG71" s="15">
        <f>'2022-2024 mjcc'!I75</f>
        <v>32610235.699999999</v>
      </c>
      <c r="BH71" s="15">
        <f t="shared" si="96"/>
        <v>32610235.699999999</v>
      </c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43">
        <v>32610235.699999999</v>
      </c>
      <c r="DA71" s="16"/>
      <c r="DB71" s="16"/>
      <c r="DC71" s="16"/>
      <c r="DD71" s="16"/>
      <c r="DE71" s="16"/>
      <c r="DF71" s="16"/>
      <c r="DG71" s="16"/>
      <c r="DH71" s="16"/>
      <c r="DI71" s="16"/>
      <c r="DJ71" s="15">
        <f>'2022-2024 mjcc'!J75</f>
        <v>33376547.300000001</v>
      </c>
      <c r="DK71" s="15">
        <f t="shared" si="97"/>
        <v>33376547.300000001</v>
      </c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43">
        <v>33376547.300000001</v>
      </c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5">
        <f>'2022-2024 mjcc'!K75</f>
        <v>34163993.899999999</v>
      </c>
      <c r="FO71" s="15">
        <f t="shared" si="98"/>
        <v>34163993.899999999</v>
      </c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43">
        <v>34163993.899999999</v>
      </c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5">
        <f>'2022-2024 mjcc'!L75</f>
        <v>35019007.600000001</v>
      </c>
      <c r="HS71" s="15">
        <f t="shared" si="100"/>
        <v>35019007.600000001</v>
      </c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43">
        <v>35019007.600000001</v>
      </c>
      <c r="JL71" s="16"/>
      <c r="JM71" s="16"/>
      <c r="JN71" s="16"/>
      <c r="JO71" s="16"/>
      <c r="JP71" s="16"/>
      <c r="JQ71" s="16"/>
      <c r="JR71" s="16"/>
      <c r="JS71" s="16"/>
      <c r="JT71" s="16"/>
      <c r="JU71" s="16"/>
    </row>
    <row r="72" spans="1:281" ht="25.5">
      <c r="A72" s="40"/>
      <c r="B72" s="40" t="str">
        <f>'2022-2024 mjcc'!E76</f>
        <v xml:space="preserve"> 12002</v>
      </c>
      <c r="C72" s="27" t="str">
        <f>'2022-2024 mjcc'!F76</f>
        <v xml:space="preserve"> Շարքային զինծառայողների և նրանց ընտանիքների անդամների զինվորական կենսաթոշակներ</v>
      </c>
      <c r="D72" s="27">
        <f>'2022-2024 mjcc'!G76</f>
        <v>589734.5</v>
      </c>
      <c r="E72" s="27">
        <f t="shared" si="99"/>
        <v>561357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43">
        <v>561357</v>
      </c>
      <c r="AX72" s="16"/>
      <c r="AY72" s="16"/>
      <c r="AZ72" s="16"/>
      <c r="BA72" s="16"/>
      <c r="BB72" s="16"/>
      <c r="BC72" s="16"/>
      <c r="BD72" s="16"/>
      <c r="BE72" s="16"/>
      <c r="BF72" s="16"/>
      <c r="BG72" s="15">
        <f>'2022-2024 mjcc'!I76</f>
        <v>593486</v>
      </c>
      <c r="BH72" s="15">
        <f t="shared" si="96"/>
        <v>593486</v>
      </c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43">
        <v>593486</v>
      </c>
      <c r="DA72" s="16"/>
      <c r="DB72" s="16"/>
      <c r="DC72" s="16"/>
      <c r="DD72" s="16"/>
      <c r="DE72" s="16"/>
      <c r="DF72" s="16"/>
      <c r="DG72" s="16"/>
      <c r="DH72" s="16"/>
      <c r="DI72" s="16"/>
      <c r="DJ72" s="15">
        <f>'2022-2024 mjcc'!J76</f>
        <v>570096</v>
      </c>
      <c r="DK72" s="15">
        <f t="shared" si="97"/>
        <v>570096</v>
      </c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43">
        <v>570096</v>
      </c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5">
        <f>'2022-2024 mjcc'!K76</f>
        <v>542640</v>
      </c>
      <c r="FO72" s="15">
        <f t="shared" si="98"/>
        <v>542640</v>
      </c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43">
        <v>542640</v>
      </c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5">
        <f>'2022-2024 mjcc'!L76</f>
        <v>509136</v>
      </c>
      <c r="HS72" s="15">
        <f t="shared" si="100"/>
        <v>509136</v>
      </c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43">
        <v>509136</v>
      </c>
      <c r="JL72" s="16"/>
      <c r="JM72" s="16"/>
      <c r="JN72" s="16"/>
      <c r="JO72" s="16"/>
      <c r="JP72" s="16"/>
      <c r="JQ72" s="16"/>
      <c r="JR72" s="16"/>
      <c r="JS72" s="16"/>
      <c r="JT72" s="16"/>
      <c r="JU72" s="16"/>
    </row>
    <row r="73" spans="1:281" ht="14.25">
      <c r="A73" s="40"/>
      <c r="B73" s="40" t="str">
        <f>'2022-2024 mjcc'!E77</f>
        <v xml:space="preserve"> 12003</v>
      </c>
      <c r="C73" s="27" t="str">
        <f>'2022-2024 mjcc'!F77</f>
        <v xml:space="preserve"> Աշխատանքային կենսաթոշակներ</v>
      </c>
      <c r="D73" s="27">
        <f>'2022-2024 mjcc'!G77</f>
        <v>237809663.90000001</v>
      </c>
      <c r="E73" s="27">
        <f t="shared" si="99"/>
        <v>220212475.40000001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43">
        <v>220212475.40000001</v>
      </c>
      <c r="AX73" s="16"/>
      <c r="AY73" s="16"/>
      <c r="AZ73" s="16"/>
      <c r="BA73" s="16"/>
      <c r="BB73" s="16"/>
      <c r="BC73" s="16"/>
      <c r="BD73" s="16"/>
      <c r="BE73" s="16"/>
      <c r="BF73" s="16"/>
      <c r="BG73" s="15">
        <f>'2022-2024 mjcc'!I77</f>
        <v>243715938.90000001</v>
      </c>
      <c r="BH73" s="15">
        <f t="shared" si="96"/>
        <v>245315938.90000001</v>
      </c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43">
        <v>245315938.90000001</v>
      </c>
      <c r="DA73" s="16"/>
      <c r="DB73" s="16"/>
      <c r="DC73" s="16"/>
      <c r="DD73" s="16"/>
      <c r="DE73" s="16"/>
      <c r="DF73" s="16"/>
      <c r="DG73" s="16"/>
      <c r="DH73" s="16"/>
      <c r="DI73" s="16"/>
      <c r="DJ73" s="15">
        <f>'2022-2024 mjcc'!J77</f>
        <v>243954444.5</v>
      </c>
      <c r="DK73" s="2">
        <f t="shared" si="97"/>
        <v>243984444.5</v>
      </c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43">
        <v>243984444.5</v>
      </c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5">
        <f>'2022-2024 mjcc'!K77</f>
        <v>243954444.5</v>
      </c>
      <c r="FO73" s="2">
        <f t="shared" si="98"/>
        <v>243984444.5</v>
      </c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43">
        <v>243984444.5</v>
      </c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5">
        <f>'2022-2024 mjcc'!L77</f>
        <v>243954444.5</v>
      </c>
      <c r="HS73" s="15">
        <f t="shared" si="100"/>
        <v>243984444.5</v>
      </c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  <c r="IW73" s="16"/>
      <c r="IX73" s="16"/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16"/>
      <c r="JJ73" s="16"/>
      <c r="JK73" s="43">
        <v>243984444.5</v>
      </c>
      <c r="JL73" s="16"/>
      <c r="JM73" s="16"/>
      <c r="JN73" s="16"/>
      <c r="JO73" s="16"/>
      <c r="JP73" s="16"/>
      <c r="JQ73" s="16"/>
      <c r="JR73" s="16"/>
      <c r="JS73" s="16"/>
      <c r="JT73" s="16"/>
      <c r="JU73" s="16"/>
    </row>
    <row r="74" spans="1:281">
      <c r="A74" s="40"/>
      <c r="B74" s="40" t="str">
        <f>'2022-2024 mjcc'!E78</f>
        <v xml:space="preserve"> 12004</v>
      </c>
      <c r="C74" s="27" t="str">
        <f>'2022-2024 mjcc'!F78</f>
        <v xml:space="preserve"> ՀՀ օրենքով նշանակված կենսաթոշակներ</v>
      </c>
      <c r="D74" s="27">
        <f>'2022-2024 mjcc'!G78</f>
        <v>2832712.2</v>
      </c>
      <c r="E74" s="27">
        <f t="shared" si="99"/>
        <v>2780572.5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43">
        <v>2780572.5</v>
      </c>
      <c r="AX74" s="16"/>
      <c r="AY74" s="16"/>
      <c r="AZ74" s="16"/>
      <c r="BA74" s="16"/>
      <c r="BB74" s="16"/>
      <c r="BC74" s="16"/>
      <c r="BD74" s="16"/>
      <c r="BE74" s="16"/>
      <c r="BF74" s="16"/>
      <c r="BG74" s="15">
        <f>'2022-2024 mjcc'!I78</f>
        <v>3009924.2</v>
      </c>
      <c r="BH74" s="15">
        <f t="shared" si="96"/>
        <v>3009924.2</v>
      </c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43">
        <v>3009924.2</v>
      </c>
      <c r="DA74" s="16"/>
      <c r="DB74" s="16"/>
      <c r="DC74" s="16"/>
      <c r="DD74" s="16"/>
      <c r="DE74" s="16"/>
      <c r="DF74" s="16"/>
      <c r="DG74" s="16"/>
      <c r="DH74" s="16"/>
      <c r="DI74" s="16"/>
      <c r="DJ74" s="15">
        <f>'2022-2024 mjcc'!J78</f>
        <v>3034677.9</v>
      </c>
      <c r="DK74" s="28">
        <f t="shared" si="97"/>
        <v>3034677.9</v>
      </c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43">
        <v>3034677.9</v>
      </c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5">
        <f>'2022-2024 mjcc'!K78</f>
        <v>3094581.2</v>
      </c>
      <c r="FO74" s="28">
        <f t="shared" si="98"/>
        <v>3094581.2</v>
      </c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43">
        <v>3094581.2</v>
      </c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5">
        <f>'2022-2024 mjcc'!L78</f>
        <v>3120142</v>
      </c>
      <c r="HS74" s="15">
        <f t="shared" si="100"/>
        <v>3120142</v>
      </c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43">
        <v>3120142</v>
      </c>
      <c r="JL74" s="16"/>
      <c r="JM74" s="16"/>
      <c r="JN74" s="16"/>
      <c r="JO74" s="16"/>
      <c r="JP74" s="16"/>
      <c r="JQ74" s="16"/>
      <c r="JR74" s="16"/>
      <c r="JS74" s="16"/>
      <c r="JT74" s="16"/>
      <c r="JU74" s="16"/>
    </row>
    <row r="75" spans="1:281">
      <c r="A75" s="40"/>
      <c r="B75" s="40" t="str">
        <f>'2022-2024 mjcc'!E79</f>
        <v xml:space="preserve"> 12005</v>
      </c>
      <c r="C75" s="27" t="str">
        <f>'2022-2024 mjcc'!F79</f>
        <v xml:space="preserve"> Կուտակային հատկացումներ մասնակցի կենսաթոշակային հաշվին</v>
      </c>
      <c r="D75" s="27">
        <f>'2022-2024 mjcc'!G79</f>
        <v>0</v>
      </c>
      <c r="E75" s="27">
        <f t="shared" si="99"/>
        <v>49058945.5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43">
        <v>49058945.5</v>
      </c>
      <c r="AX75" s="16"/>
      <c r="AY75" s="16"/>
      <c r="AZ75" s="16"/>
      <c r="BA75" s="16"/>
      <c r="BB75" s="16"/>
      <c r="BC75" s="16"/>
      <c r="BD75" s="16"/>
      <c r="BE75" s="16"/>
      <c r="BF75" s="16"/>
      <c r="BG75" s="15">
        <f>'2022-2024 mjcc'!I79</f>
        <v>0</v>
      </c>
      <c r="BH75" s="15">
        <f t="shared" si="96"/>
        <v>0</v>
      </c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43"/>
      <c r="DA75" s="16"/>
      <c r="DB75" s="16"/>
      <c r="DC75" s="16"/>
      <c r="DD75" s="16"/>
      <c r="DE75" s="16"/>
      <c r="DF75" s="16"/>
      <c r="DG75" s="16"/>
      <c r="DH75" s="16"/>
      <c r="DI75" s="16"/>
      <c r="DJ75" s="15">
        <f>'2022-2024 mjcc'!J79</f>
        <v>0</v>
      </c>
      <c r="DK75" s="28">
        <f t="shared" si="97"/>
        <v>0</v>
      </c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43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5">
        <f>'2022-2024 mjcc'!K79</f>
        <v>0</v>
      </c>
      <c r="FO75" s="28">
        <f t="shared" si="98"/>
        <v>0</v>
      </c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43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5">
        <f>'2022-2024 mjcc'!L79</f>
        <v>0</v>
      </c>
      <c r="HS75" s="15">
        <f t="shared" si="100"/>
        <v>0</v>
      </c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43"/>
      <c r="JL75" s="16"/>
      <c r="JM75" s="16"/>
      <c r="JN75" s="16"/>
      <c r="JO75" s="16"/>
      <c r="JP75" s="16"/>
      <c r="JQ75" s="16"/>
      <c r="JR75" s="16"/>
      <c r="JS75" s="16"/>
      <c r="JT75" s="16"/>
      <c r="JU75" s="16"/>
    </row>
    <row r="76" spans="1:281" s="82" customFormat="1" ht="42.75">
      <c r="A76" s="80">
        <f>'2022-2024 mjcc'!D80</f>
        <v>1117</v>
      </c>
      <c r="B76" s="80"/>
      <c r="C76" s="31" t="str">
        <f>'2022-2024 mjcc'!F80</f>
        <v xml:space="preserve"> Սոցիալական պաշտպանության բնագավառում պետական քաղաքականության մշակում, ծրագրերի համակարգում և մոնիթորինգ </v>
      </c>
      <c r="D76" s="31">
        <f t="shared" ref="D76:BO76" si="101">SUM(D77:D83)</f>
        <v>2166891.5</v>
      </c>
      <c r="E76" s="31">
        <f t="shared" si="101"/>
        <v>5370852.0500000017</v>
      </c>
      <c r="F76" s="31">
        <f t="shared" si="101"/>
        <v>745216.7</v>
      </c>
      <c r="G76" s="31">
        <f t="shared" si="101"/>
        <v>3590052</v>
      </c>
      <c r="H76" s="31">
        <f t="shared" si="101"/>
        <v>280053.46999999997</v>
      </c>
      <c r="I76" s="31">
        <f t="shared" si="101"/>
        <v>0</v>
      </c>
      <c r="J76" s="31">
        <f t="shared" si="101"/>
        <v>94250.799999999988</v>
      </c>
      <c r="K76" s="31">
        <f t="shared" si="101"/>
        <v>2188.3200000000002</v>
      </c>
      <c r="L76" s="31">
        <f t="shared" si="101"/>
        <v>45359.11</v>
      </c>
      <c r="M76" s="31">
        <f t="shared" si="101"/>
        <v>1863</v>
      </c>
      <c r="N76" s="31">
        <f t="shared" si="101"/>
        <v>63257.319999999992</v>
      </c>
      <c r="O76" s="31">
        <f t="shared" si="101"/>
        <v>49185.82</v>
      </c>
      <c r="P76" s="31">
        <f t="shared" si="101"/>
        <v>0</v>
      </c>
      <c r="Q76" s="31">
        <f t="shared" si="101"/>
        <v>3960</v>
      </c>
      <c r="R76" s="31">
        <f t="shared" si="101"/>
        <v>0</v>
      </c>
      <c r="S76" s="31">
        <f t="shared" si="101"/>
        <v>13167</v>
      </c>
      <c r="T76" s="31">
        <f t="shared" si="101"/>
        <v>0</v>
      </c>
      <c r="U76" s="31">
        <f t="shared" si="101"/>
        <v>1079.6300000000001</v>
      </c>
      <c r="V76" s="31">
        <f t="shared" si="101"/>
        <v>91509.7</v>
      </c>
      <c r="W76" s="31">
        <f t="shared" si="101"/>
        <v>0</v>
      </c>
      <c r="X76" s="31">
        <f t="shared" si="101"/>
        <v>3488.72</v>
      </c>
      <c r="Y76" s="31">
        <f t="shared" si="101"/>
        <v>9962.85</v>
      </c>
      <c r="Z76" s="31">
        <f t="shared" si="101"/>
        <v>32052.670000000002</v>
      </c>
      <c r="AA76" s="31">
        <f t="shared" si="101"/>
        <v>22877.9</v>
      </c>
      <c r="AB76" s="31">
        <f t="shared" si="101"/>
        <v>2863.12</v>
      </c>
      <c r="AC76" s="31">
        <f t="shared" si="101"/>
        <v>0</v>
      </c>
      <c r="AD76" s="31">
        <f t="shared" si="101"/>
        <v>0</v>
      </c>
      <c r="AE76" s="31">
        <f t="shared" si="101"/>
        <v>0</v>
      </c>
      <c r="AF76" s="31">
        <f t="shared" si="101"/>
        <v>276.83</v>
      </c>
      <c r="AG76" s="31">
        <f t="shared" si="101"/>
        <v>0</v>
      </c>
      <c r="AH76" s="31">
        <f t="shared" si="101"/>
        <v>0</v>
      </c>
      <c r="AI76" s="31">
        <f t="shared" si="101"/>
        <v>0</v>
      </c>
      <c r="AJ76" s="31">
        <f t="shared" si="101"/>
        <v>0</v>
      </c>
      <c r="AK76" s="31">
        <f t="shared" si="101"/>
        <v>314044.3</v>
      </c>
      <c r="AL76" s="31">
        <f t="shared" si="101"/>
        <v>0</v>
      </c>
      <c r="AM76" s="31">
        <f t="shared" si="101"/>
        <v>0</v>
      </c>
      <c r="AN76" s="31">
        <f t="shared" si="101"/>
        <v>0</v>
      </c>
      <c r="AO76" s="31">
        <f t="shared" si="101"/>
        <v>0</v>
      </c>
      <c r="AP76" s="31">
        <f t="shared" si="101"/>
        <v>0</v>
      </c>
      <c r="AQ76" s="31">
        <f t="shared" si="101"/>
        <v>0</v>
      </c>
      <c r="AR76" s="31">
        <f t="shared" si="101"/>
        <v>0</v>
      </c>
      <c r="AS76" s="31">
        <f t="shared" si="101"/>
        <v>0</v>
      </c>
      <c r="AT76" s="31">
        <f t="shared" si="101"/>
        <v>0</v>
      </c>
      <c r="AU76" s="31">
        <f t="shared" si="101"/>
        <v>0</v>
      </c>
      <c r="AV76" s="31">
        <f t="shared" si="101"/>
        <v>0</v>
      </c>
      <c r="AW76" s="31">
        <f t="shared" si="101"/>
        <v>0</v>
      </c>
      <c r="AX76" s="31">
        <f t="shared" si="101"/>
        <v>0</v>
      </c>
      <c r="AY76" s="31">
        <f t="shared" si="101"/>
        <v>4078.99</v>
      </c>
      <c r="AZ76" s="31">
        <f t="shared" si="101"/>
        <v>63.8</v>
      </c>
      <c r="BA76" s="31">
        <f t="shared" si="101"/>
        <v>0</v>
      </c>
      <c r="BB76" s="31">
        <f t="shared" si="101"/>
        <v>0</v>
      </c>
      <c r="BC76" s="31">
        <f t="shared" si="101"/>
        <v>0</v>
      </c>
      <c r="BD76" s="31">
        <f t="shared" si="101"/>
        <v>0</v>
      </c>
      <c r="BE76" s="31">
        <f t="shared" si="101"/>
        <v>0</v>
      </c>
      <c r="BF76" s="31">
        <f t="shared" si="101"/>
        <v>0</v>
      </c>
      <c r="BG76" s="31">
        <f t="shared" si="101"/>
        <v>2512877.6</v>
      </c>
      <c r="BH76" s="31">
        <f t="shared" si="101"/>
        <v>2512877.5999999996</v>
      </c>
      <c r="BI76" s="31">
        <f t="shared" si="101"/>
        <v>1672477.3</v>
      </c>
      <c r="BJ76" s="31">
        <f t="shared" si="101"/>
        <v>327904.90000000002</v>
      </c>
      <c r="BK76" s="31">
        <f t="shared" si="101"/>
        <v>137602.9</v>
      </c>
      <c r="BL76" s="31">
        <f t="shared" si="101"/>
        <v>0</v>
      </c>
      <c r="BM76" s="31">
        <f t="shared" si="101"/>
        <v>120221.8</v>
      </c>
      <c r="BN76" s="31">
        <f t="shared" si="101"/>
        <v>2062</v>
      </c>
      <c r="BO76" s="31">
        <f t="shared" si="101"/>
        <v>60631.8</v>
      </c>
      <c r="BP76" s="31">
        <f t="shared" ref="BP76:EA76" si="102">SUM(BP77:BP83)</f>
        <v>235</v>
      </c>
      <c r="BQ76" s="31">
        <f t="shared" si="102"/>
        <v>39721.199999999997</v>
      </c>
      <c r="BR76" s="31">
        <f t="shared" si="102"/>
        <v>11957</v>
      </c>
      <c r="BS76" s="31">
        <f t="shared" si="102"/>
        <v>0</v>
      </c>
      <c r="BT76" s="31">
        <f t="shared" si="102"/>
        <v>1762</v>
      </c>
      <c r="BU76" s="31">
        <f t="shared" si="102"/>
        <v>0</v>
      </c>
      <c r="BV76" s="31">
        <f t="shared" si="102"/>
        <v>4490</v>
      </c>
      <c r="BW76" s="31">
        <f t="shared" si="102"/>
        <v>0</v>
      </c>
      <c r="BX76" s="31">
        <f t="shared" si="102"/>
        <v>300</v>
      </c>
      <c r="BY76" s="31">
        <f t="shared" si="102"/>
        <v>78434</v>
      </c>
      <c r="BZ76" s="31">
        <f t="shared" si="102"/>
        <v>0</v>
      </c>
      <c r="CA76" s="31">
        <f t="shared" si="102"/>
        <v>3000</v>
      </c>
      <c r="CB76" s="31">
        <f t="shared" si="102"/>
        <v>7159.8</v>
      </c>
      <c r="CC76" s="31">
        <f t="shared" si="102"/>
        <v>37729.9</v>
      </c>
      <c r="CD76" s="31">
        <f t="shared" si="102"/>
        <v>1045</v>
      </c>
      <c r="CE76" s="31">
        <f t="shared" si="102"/>
        <v>2910.9</v>
      </c>
      <c r="CF76" s="31">
        <f t="shared" si="102"/>
        <v>0</v>
      </c>
      <c r="CG76" s="31">
        <f t="shared" si="102"/>
        <v>0</v>
      </c>
      <c r="CH76" s="31">
        <f t="shared" si="102"/>
        <v>0</v>
      </c>
      <c r="CI76" s="31">
        <f t="shared" si="102"/>
        <v>0</v>
      </c>
      <c r="CJ76" s="31">
        <f t="shared" si="102"/>
        <v>0</v>
      </c>
      <c r="CK76" s="31">
        <f t="shared" si="102"/>
        <v>0</v>
      </c>
      <c r="CL76" s="31">
        <f t="shared" si="102"/>
        <v>0</v>
      </c>
      <c r="CM76" s="31">
        <f t="shared" si="102"/>
        <v>0</v>
      </c>
      <c r="CN76" s="31">
        <f t="shared" si="102"/>
        <v>0</v>
      </c>
      <c r="CO76" s="31">
        <f t="shared" si="102"/>
        <v>0</v>
      </c>
      <c r="CP76" s="31">
        <f t="shared" si="102"/>
        <v>0</v>
      </c>
      <c r="CQ76" s="31">
        <f t="shared" si="102"/>
        <v>0</v>
      </c>
      <c r="CR76" s="31">
        <f t="shared" si="102"/>
        <v>0</v>
      </c>
      <c r="CS76" s="31">
        <f t="shared" si="102"/>
        <v>0</v>
      </c>
      <c r="CT76" s="31">
        <f t="shared" si="102"/>
        <v>0</v>
      </c>
      <c r="CU76" s="31">
        <f t="shared" si="102"/>
        <v>0</v>
      </c>
      <c r="CV76" s="31">
        <f t="shared" si="102"/>
        <v>0</v>
      </c>
      <c r="CW76" s="31">
        <f t="shared" si="102"/>
        <v>0</v>
      </c>
      <c r="CX76" s="31">
        <f t="shared" si="102"/>
        <v>0</v>
      </c>
      <c r="CY76" s="31">
        <f t="shared" si="102"/>
        <v>0</v>
      </c>
      <c r="CZ76" s="31">
        <f t="shared" si="102"/>
        <v>0</v>
      </c>
      <c r="DA76" s="31">
        <f t="shared" si="102"/>
        <v>0</v>
      </c>
      <c r="DB76" s="31">
        <f t="shared" si="102"/>
        <v>3232.1</v>
      </c>
      <c r="DC76" s="31">
        <f t="shared" si="102"/>
        <v>0</v>
      </c>
      <c r="DD76" s="31">
        <f t="shared" si="102"/>
        <v>0</v>
      </c>
      <c r="DE76" s="31">
        <f t="shared" si="102"/>
        <v>0</v>
      </c>
      <c r="DF76" s="31">
        <f t="shared" si="102"/>
        <v>0</v>
      </c>
      <c r="DG76" s="31">
        <f t="shared" si="102"/>
        <v>0</v>
      </c>
      <c r="DH76" s="31">
        <f t="shared" si="102"/>
        <v>0</v>
      </c>
      <c r="DI76" s="31">
        <f t="shared" si="102"/>
        <v>0</v>
      </c>
      <c r="DJ76" s="31">
        <f t="shared" si="102"/>
        <v>2570945.7999999998</v>
      </c>
      <c r="DK76" s="31">
        <f t="shared" si="102"/>
        <v>2570945.8400000003</v>
      </c>
      <c r="DL76" s="31">
        <f t="shared" si="102"/>
        <v>1689452.8</v>
      </c>
      <c r="DM76" s="31">
        <f t="shared" si="102"/>
        <v>331233</v>
      </c>
      <c r="DN76" s="31">
        <f t="shared" si="102"/>
        <v>138999.79999999999</v>
      </c>
      <c r="DO76" s="31">
        <f t="shared" si="102"/>
        <v>0</v>
      </c>
      <c r="DP76" s="31">
        <f t="shared" si="102"/>
        <v>129845.1</v>
      </c>
      <c r="DQ76" s="31">
        <f t="shared" si="102"/>
        <v>2365</v>
      </c>
      <c r="DR76" s="31">
        <f t="shared" si="102"/>
        <v>59557.8</v>
      </c>
      <c r="DS76" s="31">
        <f t="shared" si="102"/>
        <v>275</v>
      </c>
      <c r="DT76" s="31">
        <f t="shared" si="102"/>
        <v>35532.239999999998</v>
      </c>
      <c r="DU76" s="31">
        <f t="shared" si="102"/>
        <v>31521.200000000001</v>
      </c>
      <c r="DV76" s="31">
        <f t="shared" si="102"/>
        <v>0</v>
      </c>
      <c r="DW76" s="31">
        <f t="shared" si="102"/>
        <v>1582</v>
      </c>
      <c r="DX76" s="31">
        <f t="shared" si="102"/>
        <v>0</v>
      </c>
      <c r="DY76" s="31">
        <f t="shared" si="102"/>
        <v>5700</v>
      </c>
      <c r="DZ76" s="31">
        <f t="shared" si="102"/>
        <v>0</v>
      </c>
      <c r="EA76" s="31">
        <f t="shared" si="102"/>
        <v>300</v>
      </c>
      <c r="EB76" s="31">
        <f t="shared" ref="EB76:GN76" si="103">SUM(EB77:EB83)</f>
        <v>79091.8</v>
      </c>
      <c r="EC76" s="31">
        <f t="shared" si="103"/>
        <v>0</v>
      </c>
      <c r="ED76" s="31">
        <f t="shared" si="103"/>
        <v>3000</v>
      </c>
      <c r="EE76" s="31">
        <f t="shared" si="103"/>
        <v>8159</v>
      </c>
      <c r="EF76" s="31">
        <f t="shared" si="103"/>
        <v>37729.9</v>
      </c>
      <c r="EG76" s="31">
        <f t="shared" si="103"/>
        <v>3545</v>
      </c>
      <c r="EH76" s="31">
        <f t="shared" si="103"/>
        <v>3714.1</v>
      </c>
      <c r="EI76" s="31">
        <f t="shared" si="103"/>
        <v>0</v>
      </c>
      <c r="EJ76" s="31">
        <f t="shared" si="103"/>
        <v>0</v>
      </c>
      <c r="EK76" s="31">
        <f t="shared" si="103"/>
        <v>0</v>
      </c>
      <c r="EL76" s="31">
        <f t="shared" si="103"/>
        <v>0</v>
      </c>
      <c r="EM76" s="31">
        <f t="shared" si="103"/>
        <v>0</v>
      </c>
      <c r="EN76" s="31">
        <f t="shared" si="103"/>
        <v>0</v>
      </c>
      <c r="EO76" s="31">
        <f t="shared" si="103"/>
        <v>0</v>
      </c>
      <c r="EP76" s="31">
        <f t="shared" si="103"/>
        <v>0</v>
      </c>
      <c r="EQ76" s="31">
        <f t="shared" si="103"/>
        <v>0</v>
      </c>
      <c r="ER76" s="31">
        <f t="shared" si="103"/>
        <v>0</v>
      </c>
      <c r="ES76" s="31">
        <f t="shared" si="103"/>
        <v>0</v>
      </c>
      <c r="ET76" s="31">
        <f t="shared" si="103"/>
        <v>0</v>
      </c>
      <c r="EU76" s="31">
        <f t="shared" si="103"/>
        <v>0</v>
      </c>
      <c r="EV76" s="31">
        <f t="shared" si="103"/>
        <v>0</v>
      </c>
      <c r="EW76" s="31">
        <f t="shared" si="103"/>
        <v>0</v>
      </c>
      <c r="EX76" s="31">
        <f t="shared" si="103"/>
        <v>0</v>
      </c>
      <c r="EY76" s="31">
        <f t="shared" si="103"/>
        <v>0</v>
      </c>
      <c r="EZ76" s="31">
        <f t="shared" si="103"/>
        <v>0</v>
      </c>
      <c r="FA76" s="31">
        <f t="shared" si="103"/>
        <v>0</v>
      </c>
      <c r="FB76" s="31">
        <f t="shared" si="103"/>
        <v>0</v>
      </c>
      <c r="FC76" s="31">
        <f t="shared" si="103"/>
        <v>0</v>
      </c>
      <c r="FD76" s="31">
        <f t="shared" si="103"/>
        <v>0</v>
      </c>
      <c r="FE76" s="31">
        <f t="shared" si="103"/>
        <v>3232.1</v>
      </c>
      <c r="FF76" s="31">
        <f t="shared" si="103"/>
        <v>0</v>
      </c>
      <c r="FG76" s="31">
        <f t="shared" si="103"/>
        <v>0</v>
      </c>
      <c r="FH76" s="31">
        <f t="shared" si="103"/>
        <v>0</v>
      </c>
      <c r="FI76" s="31">
        <f t="shared" si="103"/>
        <v>0</v>
      </c>
      <c r="FJ76" s="31">
        <f t="shared" ref="FJ76" si="104">SUM(FJ77:FJ83)</f>
        <v>6110</v>
      </c>
      <c r="FK76" s="31">
        <f t="shared" si="103"/>
        <v>0</v>
      </c>
      <c r="FL76" s="31">
        <f t="shared" si="103"/>
        <v>0</v>
      </c>
      <c r="FM76" s="31">
        <f t="shared" si="103"/>
        <v>0</v>
      </c>
      <c r="FN76" s="31">
        <f t="shared" si="103"/>
        <v>2591266.5</v>
      </c>
      <c r="FO76" s="31">
        <f t="shared" si="103"/>
        <v>2591266.5</v>
      </c>
      <c r="FP76" s="31">
        <f t="shared" si="103"/>
        <v>1706600.8</v>
      </c>
      <c r="FQ76" s="31">
        <f t="shared" si="103"/>
        <v>334595.09999999998</v>
      </c>
      <c r="FR76" s="31">
        <f t="shared" si="103"/>
        <v>140410.4</v>
      </c>
      <c r="FS76" s="31">
        <f t="shared" si="103"/>
        <v>0</v>
      </c>
      <c r="FT76" s="31">
        <f t="shared" si="103"/>
        <v>129845.1</v>
      </c>
      <c r="FU76" s="31">
        <f t="shared" si="103"/>
        <v>2365</v>
      </c>
      <c r="FV76" s="31">
        <f t="shared" si="103"/>
        <v>59557.8</v>
      </c>
      <c r="FW76" s="31">
        <f t="shared" si="103"/>
        <v>275</v>
      </c>
      <c r="FX76" s="31">
        <f t="shared" si="103"/>
        <v>35532.199999999997</v>
      </c>
      <c r="FY76" s="31">
        <f t="shared" si="103"/>
        <v>31521.200000000001</v>
      </c>
      <c r="FZ76" s="31">
        <f t="shared" si="103"/>
        <v>0</v>
      </c>
      <c r="GA76" s="31">
        <f t="shared" si="103"/>
        <v>1582</v>
      </c>
      <c r="GB76" s="31">
        <f t="shared" si="103"/>
        <v>0</v>
      </c>
      <c r="GC76" s="31">
        <f t="shared" si="103"/>
        <v>5700</v>
      </c>
      <c r="GD76" s="31">
        <f t="shared" si="103"/>
        <v>0</v>
      </c>
      <c r="GE76" s="31">
        <f t="shared" si="103"/>
        <v>300</v>
      </c>
      <c r="GF76" s="31">
        <f t="shared" si="103"/>
        <v>79091.8</v>
      </c>
      <c r="GG76" s="31">
        <f t="shared" si="103"/>
        <v>0</v>
      </c>
      <c r="GH76" s="31">
        <f t="shared" si="103"/>
        <v>3000</v>
      </c>
      <c r="GI76" s="31">
        <f t="shared" si="103"/>
        <v>8159</v>
      </c>
      <c r="GJ76" s="31">
        <f t="shared" si="103"/>
        <v>37729.9</v>
      </c>
      <c r="GK76" s="31">
        <f t="shared" si="103"/>
        <v>3545</v>
      </c>
      <c r="GL76" s="31">
        <f t="shared" si="103"/>
        <v>3714.1</v>
      </c>
      <c r="GM76" s="31">
        <f t="shared" si="103"/>
        <v>0</v>
      </c>
      <c r="GN76" s="31">
        <f t="shared" si="103"/>
        <v>0</v>
      </c>
      <c r="GO76" s="31">
        <f t="shared" ref="GO76:JA76" si="105">SUM(GO77:GO83)</f>
        <v>0</v>
      </c>
      <c r="GP76" s="31">
        <f t="shared" si="105"/>
        <v>0</v>
      </c>
      <c r="GQ76" s="31">
        <f t="shared" si="105"/>
        <v>0</v>
      </c>
      <c r="GR76" s="31">
        <f t="shared" si="105"/>
        <v>0</v>
      </c>
      <c r="GS76" s="31">
        <f t="shared" si="105"/>
        <v>0</v>
      </c>
      <c r="GT76" s="31">
        <f t="shared" si="105"/>
        <v>0</v>
      </c>
      <c r="GU76" s="31">
        <f t="shared" si="105"/>
        <v>0</v>
      </c>
      <c r="GV76" s="31">
        <f t="shared" si="105"/>
        <v>0</v>
      </c>
      <c r="GW76" s="31">
        <f t="shared" si="105"/>
        <v>0</v>
      </c>
      <c r="GX76" s="31">
        <f t="shared" si="105"/>
        <v>0</v>
      </c>
      <c r="GY76" s="31">
        <f t="shared" si="105"/>
        <v>0</v>
      </c>
      <c r="GZ76" s="31">
        <f t="shared" si="105"/>
        <v>0</v>
      </c>
      <c r="HA76" s="31">
        <f t="shared" si="105"/>
        <v>0</v>
      </c>
      <c r="HB76" s="31">
        <f t="shared" si="105"/>
        <v>0</v>
      </c>
      <c r="HC76" s="31">
        <f t="shared" si="105"/>
        <v>0</v>
      </c>
      <c r="HD76" s="31">
        <f t="shared" si="105"/>
        <v>0</v>
      </c>
      <c r="HE76" s="31">
        <f t="shared" si="105"/>
        <v>0</v>
      </c>
      <c r="HF76" s="31">
        <f t="shared" si="105"/>
        <v>0</v>
      </c>
      <c r="HG76" s="31">
        <f t="shared" si="105"/>
        <v>0</v>
      </c>
      <c r="HH76" s="31">
        <f t="shared" si="105"/>
        <v>0</v>
      </c>
      <c r="HI76" s="31">
        <f t="shared" si="105"/>
        <v>3232.1</v>
      </c>
      <c r="HJ76" s="31">
        <f t="shared" si="105"/>
        <v>0</v>
      </c>
      <c r="HK76" s="31">
        <f t="shared" si="105"/>
        <v>0</v>
      </c>
      <c r="HL76" s="31">
        <f t="shared" si="105"/>
        <v>0</v>
      </c>
      <c r="HM76" s="31">
        <f t="shared" si="105"/>
        <v>0</v>
      </c>
      <c r="HN76" s="31">
        <f t="shared" ref="HN76" si="106">SUM(HN77:HN83)</f>
        <v>4510</v>
      </c>
      <c r="HO76" s="31">
        <f t="shared" si="105"/>
        <v>0</v>
      </c>
      <c r="HP76" s="31">
        <f t="shared" si="105"/>
        <v>0</v>
      </c>
      <c r="HQ76" s="31">
        <f t="shared" si="105"/>
        <v>0</v>
      </c>
      <c r="HR76" s="31">
        <f t="shared" si="105"/>
        <v>2615010.5</v>
      </c>
      <c r="HS76" s="31">
        <f t="shared" si="105"/>
        <v>2615010.5</v>
      </c>
      <c r="HT76" s="31">
        <f t="shared" si="105"/>
        <v>1723922.8</v>
      </c>
      <c r="HU76" s="31">
        <f t="shared" si="105"/>
        <v>337992</v>
      </c>
      <c r="HV76" s="31">
        <f t="shared" si="105"/>
        <v>141835.5</v>
      </c>
      <c r="HW76" s="31">
        <f t="shared" si="105"/>
        <v>0</v>
      </c>
      <c r="HX76" s="31">
        <f t="shared" si="105"/>
        <v>129845.1</v>
      </c>
      <c r="HY76" s="31">
        <f t="shared" si="105"/>
        <v>2365</v>
      </c>
      <c r="HZ76" s="31">
        <f t="shared" si="105"/>
        <v>59557.8</v>
      </c>
      <c r="IA76" s="31">
        <f t="shared" si="105"/>
        <v>275</v>
      </c>
      <c r="IB76" s="31">
        <f t="shared" si="105"/>
        <v>35532.199999999997</v>
      </c>
      <c r="IC76" s="31">
        <f t="shared" si="105"/>
        <v>31521.200000000001</v>
      </c>
      <c r="ID76" s="31">
        <f t="shared" si="105"/>
        <v>0</v>
      </c>
      <c r="IE76" s="31">
        <f t="shared" si="105"/>
        <v>1582</v>
      </c>
      <c r="IF76" s="31">
        <f t="shared" si="105"/>
        <v>0</v>
      </c>
      <c r="IG76" s="31">
        <f t="shared" si="105"/>
        <v>5700</v>
      </c>
      <c r="IH76" s="31">
        <f t="shared" si="105"/>
        <v>0</v>
      </c>
      <c r="II76" s="31">
        <f t="shared" si="105"/>
        <v>300</v>
      </c>
      <c r="IJ76" s="31">
        <f t="shared" si="105"/>
        <v>79091.8</v>
      </c>
      <c r="IK76" s="31">
        <f t="shared" si="105"/>
        <v>0</v>
      </c>
      <c r="IL76" s="31">
        <f t="shared" si="105"/>
        <v>3000</v>
      </c>
      <c r="IM76" s="31">
        <f t="shared" si="105"/>
        <v>8159</v>
      </c>
      <c r="IN76" s="31">
        <f t="shared" si="105"/>
        <v>37729.9</v>
      </c>
      <c r="IO76" s="31">
        <f t="shared" si="105"/>
        <v>3545</v>
      </c>
      <c r="IP76" s="31">
        <f t="shared" si="105"/>
        <v>3714.1</v>
      </c>
      <c r="IQ76" s="31">
        <f t="shared" si="105"/>
        <v>0</v>
      </c>
      <c r="IR76" s="31">
        <f t="shared" si="105"/>
        <v>0</v>
      </c>
      <c r="IS76" s="31">
        <f t="shared" si="105"/>
        <v>0</v>
      </c>
      <c r="IT76" s="31">
        <f t="shared" si="105"/>
        <v>0</v>
      </c>
      <c r="IU76" s="31">
        <f t="shared" si="105"/>
        <v>0</v>
      </c>
      <c r="IV76" s="31">
        <f t="shared" si="105"/>
        <v>0</v>
      </c>
      <c r="IW76" s="31">
        <f t="shared" si="105"/>
        <v>0</v>
      </c>
      <c r="IX76" s="31">
        <f t="shared" si="105"/>
        <v>0</v>
      </c>
      <c r="IY76" s="31">
        <f t="shared" si="105"/>
        <v>0</v>
      </c>
      <c r="IZ76" s="31">
        <f t="shared" si="105"/>
        <v>0</v>
      </c>
      <c r="JA76" s="31">
        <f t="shared" si="105"/>
        <v>0</v>
      </c>
      <c r="JB76" s="31">
        <f t="shared" ref="JB76:JU76" si="107">SUM(JB77:JB83)</f>
        <v>0</v>
      </c>
      <c r="JC76" s="31">
        <f t="shared" si="107"/>
        <v>0</v>
      </c>
      <c r="JD76" s="31">
        <f t="shared" si="107"/>
        <v>0</v>
      </c>
      <c r="JE76" s="31">
        <f t="shared" si="107"/>
        <v>0</v>
      </c>
      <c r="JF76" s="31">
        <f t="shared" si="107"/>
        <v>0</v>
      </c>
      <c r="JG76" s="31">
        <f t="shared" si="107"/>
        <v>0</v>
      </c>
      <c r="JH76" s="31">
        <f t="shared" si="107"/>
        <v>0</v>
      </c>
      <c r="JI76" s="31">
        <f t="shared" si="107"/>
        <v>0</v>
      </c>
      <c r="JJ76" s="31">
        <f t="shared" si="107"/>
        <v>0</v>
      </c>
      <c r="JK76" s="31">
        <f t="shared" si="107"/>
        <v>0</v>
      </c>
      <c r="JL76" s="31">
        <f t="shared" si="107"/>
        <v>0</v>
      </c>
      <c r="JM76" s="31">
        <f t="shared" si="107"/>
        <v>3232.1</v>
      </c>
      <c r="JN76" s="31">
        <f t="shared" si="107"/>
        <v>0</v>
      </c>
      <c r="JO76" s="31">
        <f t="shared" si="107"/>
        <v>0</v>
      </c>
      <c r="JP76" s="31">
        <f t="shared" si="107"/>
        <v>0</v>
      </c>
      <c r="JQ76" s="31">
        <f t="shared" si="107"/>
        <v>0</v>
      </c>
      <c r="JR76" s="31">
        <f t="shared" ref="JR76" si="108">SUM(JR77:JR83)</f>
        <v>6110</v>
      </c>
      <c r="JS76" s="31">
        <f t="shared" si="107"/>
        <v>0</v>
      </c>
      <c r="JT76" s="31">
        <f t="shared" si="107"/>
        <v>0</v>
      </c>
      <c r="JU76" s="31">
        <f t="shared" si="107"/>
        <v>0</v>
      </c>
    </row>
    <row r="77" spans="1:281" ht="38.25">
      <c r="A77" s="40"/>
      <c r="B77" s="40" t="str">
        <f>'2022-2024 mjcc'!E81</f>
        <v xml:space="preserve"> 11001</v>
      </c>
      <c r="C77" s="27" t="str">
        <f>'2022-2024 mjcc'!F81</f>
        <v>Սոցիալական պաշտպանության բնագավառի պետական քաղաքականության մշակման« ծրագրերի համակարգման և մոնիթորինգի ծառայություններ</v>
      </c>
      <c r="D77" s="27">
        <f>'2022-2024 mjcc'!G81</f>
        <v>0</v>
      </c>
      <c r="E77" s="27">
        <f t="shared" si="99"/>
        <v>2680303.85</v>
      </c>
      <c r="F77" s="43">
        <v>414497.2</v>
      </c>
      <c r="G77" s="43">
        <v>1954601</v>
      </c>
      <c r="H77" s="43">
        <v>143985.37</v>
      </c>
      <c r="I77" s="16"/>
      <c r="J77" s="43">
        <v>28510.1</v>
      </c>
      <c r="K77" s="16">
        <v>586.32000000000005</v>
      </c>
      <c r="L77" s="43">
        <v>18863.61</v>
      </c>
      <c r="M77" s="43">
        <v>1114</v>
      </c>
      <c r="N77" s="43">
        <v>19574.62</v>
      </c>
      <c r="O77" s="43">
        <v>44139.62</v>
      </c>
      <c r="P77" s="43"/>
      <c r="Q77" s="43">
        <v>2304</v>
      </c>
      <c r="R77" s="43"/>
      <c r="S77" s="43">
        <v>27</v>
      </c>
      <c r="T77" s="43"/>
      <c r="U77" s="43">
        <v>779.63</v>
      </c>
      <c r="V77" s="43">
        <v>23184.5</v>
      </c>
      <c r="W77" s="16"/>
      <c r="X77" s="43">
        <v>148.52000000000001</v>
      </c>
      <c r="Y77" s="43">
        <v>2889.65</v>
      </c>
      <c r="Z77" s="43">
        <v>7739.27</v>
      </c>
      <c r="AA77" s="43">
        <v>14749.3</v>
      </c>
      <c r="AB77" s="43">
        <v>422.02</v>
      </c>
      <c r="AC77" s="16"/>
      <c r="AD77" s="16"/>
      <c r="AE77" s="16"/>
      <c r="AF77" s="16">
        <v>276.83</v>
      </c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43">
        <v>1847.49</v>
      </c>
      <c r="AZ77" s="43">
        <v>63.8</v>
      </c>
      <c r="BA77" s="43"/>
      <c r="BB77" s="16"/>
      <c r="BC77" s="16"/>
      <c r="BD77" s="16"/>
      <c r="BE77" s="16"/>
      <c r="BF77" s="16"/>
      <c r="BG77" s="15">
        <f>'2022-2024 mjcc'!I81</f>
        <v>0</v>
      </c>
      <c r="BH77" s="15">
        <f t="shared" ref="BH77:BH80" si="109">SUM(BI77:DI77)</f>
        <v>0</v>
      </c>
      <c r="BI77" s="43"/>
      <c r="BJ77" s="43"/>
      <c r="BK77" s="43"/>
      <c r="BL77" s="16"/>
      <c r="BM77" s="43"/>
      <c r="BN77" s="16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16"/>
      <c r="CA77" s="43"/>
      <c r="CB77" s="43"/>
      <c r="CC77" s="43"/>
      <c r="CD77" s="43"/>
      <c r="CE77" s="43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43"/>
      <c r="DC77" s="43"/>
      <c r="DD77" s="43"/>
      <c r="DE77" s="16"/>
      <c r="DF77" s="16"/>
      <c r="DG77" s="16"/>
      <c r="DH77" s="16"/>
      <c r="DI77" s="16"/>
      <c r="DJ77" s="15">
        <f>'2022-2024 mjcc'!J81</f>
        <v>0</v>
      </c>
      <c r="DK77" s="28">
        <f t="shared" ref="DK77:DK82" si="110">SUM(DL77:FM77)</f>
        <v>0</v>
      </c>
      <c r="DL77" s="43"/>
      <c r="DM77" s="43"/>
      <c r="DN77" s="43"/>
      <c r="DO77" s="16"/>
      <c r="DP77" s="43"/>
      <c r="DQ77" s="16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16"/>
      <c r="ED77" s="43"/>
      <c r="EE77" s="43"/>
      <c r="EF77" s="43"/>
      <c r="EG77" s="43"/>
      <c r="EH77" s="43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43"/>
      <c r="FF77" s="43"/>
      <c r="FG77" s="43"/>
      <c r="FH77" s="16"/>
      <c r="FI77" s="16"/>
      <c r="FJ77" s="16"/>
      <c r="FK77" s="16"/>
      <c r="FL77" s="16"/>
      <c r="FM77" s="16"/>
      <c r="FN77" s="15"/>
      <c r="FO77" s="28"/>
      <c r="FP77" s="43"/>
      <c r="FQ77" s="43"/>
      <c r="FR77" s="43"/>
      <c r="FS77" s="16"/>
      <c r="FT77" s="43"/>
      <c r="FU77" s="16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16"/>
      <c r="GH77" s="43"/>
      <c r="GI77" s="43"/>
      <c r="GJ77" s="43"/>
      <c r="GK77" s="43"/>
      <c r="GL77" s="43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43"/>
      <c r="HJ77" s="43"/>
      <c r="HK77" s="43"/>
      <c r="HL77" s="16"/>
      <c r="HM77" s="16"/>
      <c r="HN77" s="16"/>
      <c r="HO77" s="16"/>
      <c r="HP77" s="16"/>
      <c r="HQ77" s="16"/>
      <c r="HR77" s="15">
        <f>'2022-2024 mjcc'!L81</f>
        <v>0</v>
      </c>
      <c r="HS77" s="15">
        <f t="shared" ref="HS77:HS128" si="111">SUM(HT77:JU77)</f>
        <v>0</v>
      </c>
      <c r="HT77" s="43"/>
      <c r="HU77" s="43"/>
      <c r="HV77" s="43"/>
      <c r="HW77" s="16"/>
      <c r="HX77" s="43"/>
      <c r="HY77" s="16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16"/>
      <c r="IL77" s="43"/>
      <c r="IM77" s="43"/>
      <c r="IN77" s="43"/>
      <c r="IO77" s="43"/>
      <c r="IP77" s="43"/>
      <c r="IQ77" s="16"/>
      <c r="IR77" s="16"/>
      <c r="IS77" s="16"/>
      <c r="IT77" s="16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/>
      <c r="JJ77" s="16"/>
      <c r="JK77" s="16"/>
      <c r="JL77" s="16"/>
      <c r="JM77" s="43"/>
      <c r="JN77" s="43"/>
      <c r="JO77" s="43"/>
      <c r="JP77" s="16"/>
      <c r="JQ77" s="16"/>
      <c r="JR77" s="16"/>
      <c r="JS77" s="16"/>
      <c r="JT77" s="16"/>
      <c r="JU77" s="16"/>
    </row>
    <row r="78" spans="1:281" s="267" customFormat="1" ht="25.5">
      <c r="A78" s="262"/>
      <c r="B78" s="262" t="str">
        <f>'2022-2024 mjcc'!E82</f>
        <v xml:space="preserve"> 11002</v>
      </c>
      <c r="C78" s="263" t="str">
        <f>'2022-2024 mjcc'!F82</f>
        <v xml:space="preserve"> Սոցիալական պաշտպանության առանձին  ծրագրերի իրականացման ապահովում</v>
      </c>
      <c r="D78" s="263">
        <f>'2022-2024 mjcc'!G82</f>
        <v>2162528.5</v>
      </c>
      <c r="E78" s="263">
        <f>SUM(F78:BF78)</f>
        <v>2366399.9000000013</v>
      </c>
      <c r="F78" s="259">
        <v>330719.5</v>
      </c>
      <c r="G78" s="259">
        <v>1635451</v>
      </c>
      <c r="H78" s="259">
        <v>136068.1</v>
      </c>
      <c r="I78" s="264"/>
      <c r="J78" s="259">
        <v>65740.7</v>
      </c>
      <c r="K78" s="259">
        <v>1602</v>
      </c>
      <c r="L78" s="259">
        <v>26495.5</v>
      </c>
      <c r="M78" s="259">
        <v>749</v>
      </c>
      <c r="N78" s="259">
        <v>43682.7</v>
      </c>
      <c r="O78" s="259">
        <v>5046.2</v>
      </c>
      <c r="P78" s="259"/>
      <c r="Q78" s="259">
        <v>1656</v>
      </c>
      <c r="R78" s="259"/>
      <c r="S78" s="259">
        <v>3036</v>
      </c>
      <c r="T78" s="259"/>
      <c r="U78" s="259">
        <v>300</v>
      </c>
      <c r="V78" s="259">
        <v>68325.2</v>
      </c>
      <c r="W78" s="264"/>
      <c r="X78" s="259">
        <v>3340.2</v>
      </c>
      <c r="Y78" s="259">
        <v>7073.2</v>
      </c>
      <c r="Z78" s="259">
        <v>24313.4</v>
      </c>
      <c r="AA78" s="259">
        <v>8128.6</v>
      </c>
      <c r="AB78" s="259">
        <v>2441.1</v>
      </c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264"/>
      <c r="AQ78" s="264"/>
      <c r="AR78" s="264"/>
      <c r="AS78" s="264"/>
      <c r="AT78" s="264"/>
      <c r="AU78" s="264"/>
      <c r="AV78" s="264"/>
      <c r="AW78" s="264"/>
      <c r="AX78" s="264"/>
      <c r="AY78" s="259">
        <v>2231.5</v>
      </c>
      <c r="AZ78" s="259"/>
      <c r="BA78" s="259"/>
      <c r="BB78" s="264"/>
      <c r="BC78" s="264"/>
      <c r="BD78" s="264"/>
      <c r="BE78" s="264"/>
      <c r="BF78" s="264"/>
      <c r="BG78" s="265">
        <f>'2022-2024 mjcc'!I82</f>
        <v>2512877.6</v>
      </c>
      <c r="BH78" s="265">
        <f t="shared" si="109"/>
        <v>2512877.5999999996</v>
      </c>
      <c r="BI78" s="259">
        <v>1672477.3</v>
      </c>
      <c r="BJ78" s="259">
        <v>327904.90000000002</v>
      </c>
      <c r="BK78" s="259">
        <v>137602.9</v>
      </c>
      <c r="BL78" s="264"/>
      <c r="BM78" s="259">
        <v>120221.8</v>
      </c>
      <c r="BN78" s="259">
        <v>2062</v>
      </c>
      <c r="BO78" s="259">
        <v>60631.8</v>
      </c>
      <c r="BP78" s="259">
        <v>235</v>
      </c>
      <c r="BQ78" s="259">
        <v>39721.199999999997</v>
      </c>
      <c r="BR78" s="259">
        <v>11957</v>
      </c>
      <c r="BS78" s="259"/>
      <c r="BT78" s="259">
        <v>1762</v>
      </c>
      <c r="BU78" s="259"/>
      <c r="BV78" s="259">
        <v>4490</v>
      </c>
      <c r="BW78" s="259"/>
      <c r="BX78" s="259">
        <v>300</v>
      </c>
      <c r="BY78" s="259">
        <v>78434</v>
      </c>
      <c r="BZ78" s="264"/>
      <c r="CA78" s="259">
        <v>3000</v>
      </c>
      <c r="CB78" s="259">
        <v>7159.8</v>
      </c>
      <c r="CC78" s="259">
        <v>37729.9</v>
      </c>
      <c r="CD78" s="259">
        <v>1045</v>
      </c>
      <c r="CE78" s="259">
        <v>2910.9</v>
      </c>
      <c r="CF78" s="264"/>
      <c r="CG78" s="264"/>
      <c r="CH78" s="264"/>
      <c r="CI78" s="264"/>
      <c r="CJ78" s="264"/>
      <c r="CK78" s="264"/>
      <c r="CL78" s="264"/>
      <c r="CM78" s="264"/>
      <c r="CN78" s="264"/>
      <c r="CO78" s="264"/>
      <c r="CP78" s="264"/>
      <c r="CQ78" s="264"/>
      <c r="CR78" s="264"/>
      <c r="CS78" s="264"/>
      <c r="CT78" s="264"/>
      <c r="CU78" s="264"/>
      <c r="CV78" s="264"/>
      <c r="CW78" s="264"/>
      <c r="CX78" s="264"/>
      <c r="CY78" s="264"/>
      <c r="CZ78" s="264"/>
      <c r="DA78" s="264"/>
      <c r="DB78" s="259">
        <v>3232.1</v>
      </c>
      <c r="DC78" s="259"/>
      <c r="DD78" s="259"/>
      <c r="DE78" s="264"/>
      <c r="DF78" s="264"/>
      <c r="DG78" s="264"/>
      <c r="DH78" s="264"/>
      <c r="DI78" s="264"/>
      <c r="DJ78" s="265">
        <f>'2022-2024 mjcc'!J82</f>
        <v>2564835.7999999998</v>
      </c>
      <c r="DK78" s="266">
        <f t="shared" si="110"/>
        <v>2564835.8400000003</v>
      </c>
      <c r="DL78" s="259">
        <v>1689452.8</v>
      </c>
      <c r="DM78" s="259">
        <v>331233</v>
      </c>
      <c r="DN78" s="259">
        <v>138999.79999999999</v>
      </c>
      <c r="DO78" s="264"/>
      <c r="DP78" s="259">
        <v>129845.1</v>
      </c>
      <c r="DQ78" s="259">
        <v>2365</v>
      </c>
      <c r="DR78" s="259">
        <v>59557.8</v>
      </c>
      <c r="DS78" s="259">
        <v>275</v>
      </c>
      <c r="DT78" s="259">
        <v>35532.239999999998</v>
      </c>
      <c r="DU78" s="259">
        <v>31521.200000000001</v>
      </c>
      <c r="DV78" s="259"/>
      <c r="DW78" s="259">
        <v>1582</v>
      </c>
      <c r="DX78" s="259"/>
      <c r="DY78" s="259">
        <v>5700</v>
      </c>
      <c r="DZ78" s="259"/>
      <c r="EA78" s="259">
        <v>300</v>
      </c>
      <c r="EB78" s="259">
        <v>79091.8</v>
      </c>
      <c r="EC78" s="264"/>
      <c r="ED78" s="259">
        <v>3000</v>
      </c>
      <c r="EE78" s="259">
        <v>8159</v>
      </c>
      <c r="EF78" s="259">
        <v>37729.9</v>
      </c>
      <c r="EG78" s="259">
        <v>3545</v>
      </c>
      <c r="EH78" s="259">
        <v>3714.1</v>
      </c>
      <c r="EI78" s="264"/>
      <c r="EJ78" s="264"/>
      <c r="EK78" s="264"/>
      <c r="EL78" s="264"/>
      <c r="EM78" s="264"/>
      <c r="EN78" s="264"/>
      <c r="EO78" s="264"/>
      <c r="EP78" s="264"/>
      <c r="EQ78" s="264"/>
      <c r="ER78" s="264"/>
      <c r="ES78" s="264"/>
      <c r="ET78" s="264"/>
      <c r="EU78" s="264"/>
      <c r="EV78" s="264"/>
      <c r="EW78" s="264"/>
      <c r="EX78" s="264"/>
      <c r="EY78" s="264"/>
      <c r="EZ78" s="264"/>
      <c r="FA78" s="264"/>
      <c r="FB78" s="264"/>
      <c r="FC78" s="264"/>
      <c r="FD78" s="264"/>
      <c r="FE78" s="259">
        <v>3232.1</v>
      </c>
      <c r="FF78" s="259"/>
      <c r="FG78" s="259"/>
      <c r="FH78" s="264"/>
      <c r="FI78" s="264"/>
      <c r="FJ78" s="264"/>
      <c r="FK78" s="264"/>
      <c r="FL78" s="264"/>
      <c r="FM78" s="264"/>
      <c r="FN78" s="265">
        <f>'2022-2024 mjcc'!K82</f>
        <v>2586756.5</v>
      </c>
      <c r="FO78" s="266">
        <f t="shared" ref="FO78:FO82" si="112">SUM(FP78:HQ78)</f>
        <v>2586756.5</v>
      </c>
      <c r="FP78" s="259">
        <v>1706600.8</v>
      </c>
      <c r="FQ78" s="259">
        <v>334595.09999999998</v>
      </c>
      <c r="FR78" s="259">
        <v>140410.4</v>
      </c>
      <c r="FS78" s="264"/>
      <c r="FT78" s="259">
        <v>129845.1</v>
      </c>
      <c r="FU78" s="259">
        <v>2365</v>
      </c>
      <c r="FV78" s="259">
        <v>59557.8</v>
      </c>
      <c r="FW78" s="259">
        <v>275</v>
      </c>
      <c r="FX78" s="259">
        <v>35532.199999999997</v>
      </c>
      <c r="FY78" s="259">
        <v>31521.200000000001</v>
      </c>
      <c r="FZ78" s="259"/>
      <c r="GA78" s="259">
        <v>1582</v>
      </c>
      <c r="GB78" s="259"/>
      <c r="GC78" s="259">
        <v>5700</v>
      </c>
      <c r="GD78" s="259"/>
      <c r="GE78" s="259">
        <v>300</v>
      </c>
      <c r="GF78" s="259">
        <v>79091.8</v>
      </c>
      <c r="GG78" s="264"/>
      <c r="GH78" s="259">
        <v>3000</v>
      </c>
      <c r="GI78" s="259">
        <v>8159</v>
      </c>
      <c r="GJ78" s="259">
        <v>37729.9</v>
      </c>
      <c r="GK78" s="259">
        <v>3545</v>
      </c>
      <c r="GL78" s="259">
        <v>3714.1</v>
      </c>
      <c r="GM78" s="264"/>
      <c r="GN78" s="264"/>
      <c r="GO78" s="264"/>
      <c r="GP78" s="264"/>
      <c r="GQ78" s="264"/>
      <c r="GR78" s="264"/>
      <c r="GS78" s="264"/>
      <c r="GT78" s="264"/>
      <c r="GU78" s="264"/>
      <c r="GV78" s="264"/>
      <c r="GW78" s="264"/>
      <c r="GX78" s="264"/>
      <c r="GY78" s="264"/>
      <c r="GZ78" s="264"/>
      <c r="HA78" s="264"/>
      <c r="HB78" s="264"/>
      <c r="HC78" s="264"/>
      <c r="HD78" s="264"/>
      <c r="HE78" s="264"/>
      <c r="HF78" s="264"/>
      <c r="HG78" s="264"/>
      <c r="HH78" s="264"/>
      <c r="HI78" s="259">
        <v>3232.1</v>
      </c>
      <c r="HJ78" s="259"/>
      <c r="HK78" s="259"/>
      <c r="HL78" s="264"/>
      <c r="HM78" s="264"/>
      <c r="HN78" s="264"/>
      <c r="HO78" s="264"/>
      <c r="HP78" s="264"/>
      <c r="HQ78" s="264"/>
      <c r="HR78" s="265">
        <f>'2022-2024 mjcc'!L82</f>
        <v>2608900.5</v>
      </c>
      <c r="HS78" s="265">
        <f t="shared" si="111"/>
        <v>2608900.5</v>
      </c>
      <c r="HT78" s="259">
        <v>1723922.8</v>
      </c>
      <c r="HU78" s="259">
        <v>337992</v>
      </c>
      <c r="HV78" s="259">
        <v>141835.5</v>
      </c>
      <c r="HW78" s="264"/>
      <c r="HX78" s="259">
        <v>129845.1</v>
      </c>
      <c r="HY78" s="259">
        <v>2365</v>
      </c>
      <c r="HZ78" s="259">
        <v>59557.8</v>
      </c>
      <c r="IA78" s="259">
        <v>275</v>
      </c>
      <c r="IB78" s="259">
        <v>35532.199999999997</v>
      </c>
      <c r="IC78" s="259">
        <v>31521.200000000001</v>
      </c>
      <c r="ID78" s="259"/>
      <c r="IE78" s="259">
        <v>1582</v>
      </c>
      <c r="IF78" s="259"/>
      <c r="IG78" s="259">
        <v>5700</v>
      </c>
      <c r="IH78" s="259"/>
      <c r="II78" s="259">
        <v>300</v>
      </c>
      <c r="IJ78" s="259">
        <v>79091.8</v>
      </c>
      <c r="IK78" s="264"/>
      <c r="IL78" s="259">
        <v>3000</v>
      </c>
      <c r="IM78" s="259">
        <v>8159</v>
      </c>
      <c r="IN78" s="259">
        <v>37729.9</v>
      </c>
      <c r="IO78" s="259">
        <v>3545</v>
      </c>
      <c r="IP78" s="259">
        <v>3714.1</v>
      </c>
      <c r="IQ78" s="264"/>
      <c r="IR78" s="264"/>
      <c r="IS78" s="264"/>
      <c r="IT78" s="264"/>
      <c r="IU78" s="264"/>
      <c r="IV78" s="264"/>
      <c r="IW78" s="264"/>
      <c r="IX78" s="264"/>
      <c r="IY78" s="264"/>
      <c r="IZ78" s="264"/>
      <c r="JA78" s="264"/>
      <c r="JB78" s="264"/>
      <c r="JC78" s="264"/>
      <c r="JD78" s="264"/>
      <c r="JE78" s="264"/>
      <c r="JF78" s="264"/>
      <c r="JG78" s="264"/>
      <c r="JH78" s="264"/>
      <c r="JI78" s="264"/>
      <c r="JJ78" s="264"/>
      <c r="JK78" s="264"/>
      <c r="JL78" s="264"/>
      <c r="JM78" s="259">
        <v>3232.1</v>
      </c>
      <c r="JN78" s="259"/>
      <c r="JO78" s="259"/>
      <c r="JP78" s="264"/>
      <c r="JQ78" s="264"/>
      <c r="JR78" s="264"/>
      <c r="JS78" s="264"/>
      <c r="JT78" s="264"/>
      <c r="JU78" s="264"/>
    </row>
    <row r="79" spans="1:281">
      <c r="A79" s="40"/>
      <c r="B79" s="40" t="str">
        <f>'2022-2024 mjcc'!E83</f>
        <v xml:space="preserve"> 11003</v>
      </c>
      <c r="C79" s="27" t="str">
        <f>'2022-2024 mjcc'!F83</f>
        <v xml:space="preserve"> Հանրային իրազեկման միջոցառումների իրականացում</v>
      </c>
      <c r="D79" s="27">
        <f>'2022-2024 mjcc'!G83</f>
        <v>0</v>
      </c>
      <c r="E79" s="27">
        <f t="shared" si="99"/>
        <v>10104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43">
        <v>10104</v>
      </c>
      <c r="T79" s="43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5">
        <f>'2022-2024 mjcc'!I83</f>
        <v>0</v>
      </c>
      <c r="BH79" s="15">
        <f t="shared" si="109"/>
        <v>0</v>
      </c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43"/>
      <c r="BW79" s="43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5">
        <f>'2022-2024 mjcc'!J83</f>
        <v>0</v>
      </c>
      <c r="DK79" s="28">
        <f t="shared" si="110"/>
        <v>0</v>
      </c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43"/>
      <c r="DZ79" s="43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5">
        <f>'2022-2024 mjcc'!K83</f>
        <v>0</v>
      </c>
      <c r="FO79" s="28">
        <f t="shared" si="112"/>
        <v>0</v>
      </c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43"/>
      <c r="GD79" s="43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5">
        <f>'2022-2024 mjcc'!L83</f>
        <v>0</v>
      </c>
      <c r="HS79" s="15">
        <f t="shared" si="111"/>
        <v>0</v>
      </c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43"/>
      <c r="IH79" s="43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  <c r="IW79" s="16"/>
      <c r="IX79" s="16"/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16"/>
      <c r="JJ79" s="16"/>
      <c r="JK79" s="16"/>
      <c r="JL79" s="16"/>
      <c r="JM79" s="16"/>
      <c r="JN79" s="16"/>
      <c r="JO79" s="16"/>
      <c r="JP79" s="16"/>
      <c r="JQ79" s="16"/>
      <c r="JR79" s="16"/>
      <c r="JS79" s="16"/>
      <c r="JT79" s="16"/>
      <c r="JU79" s="16"/>
    </row>
    <row r="80" spans="1:281" ht="38.25">
      <c r="A80" s="40"/>
      <c r="B80" s="40" t="str">
        <f>'2022-2024 mjcc'!E84</f>
        <v xml:space="preserve"> 11004</v>
      </c>
      <c r="C80" s="27" t="str">
        <f>'2022-2024 mjcc'!F84</f>
        <v xml:space="preserve"> Սոցիալական պաշտպանության ոլորտի տեղեկատվական համակարգի սպասարկման (կատարելագործման)՝ շահագործման և տեղեկատվության տրամադրման ծառայություններ</v>
      </c>
      <c r="D80" s="27">
        <f>'2022-2024 mjcc'!G84</f>
        <v>0</v>
      </c>
      <c r="E80" s="27">
        <f t="shared" si="99"/>
        <v>314044.3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43">
        <v>314044.3</v>
      </c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5">
        <f>'2022-2024 mjcc'!I84</f>
        <v>0</v>
      </c>
      <c r="BH80" s="15">
        <f t="shared" si="109"/>
        <v>0</v>
      </c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43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5">
        <f>'2022-2024 mjcc'!J84</f>
        <v>0</v>
      </c>
      <c r="DK80" s="28">
        <f t="shared" si="110"/>
        <v>0</v>
      </c>
      <c r="DL80" s="261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43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5">
        <f>'2022-2024 mjcc'!K84</f>
        <v>0</v>
      </c>
      <c r="FO80" s="28">
        <f t="shared" si="112"/>
        <v>0</v>
      </c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43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5">
        <f>'2022-2024 mjcc'!L84</f>
        <v>0</v>
      </c>
      <c r="HS80" s="15">
        <f t="shared" si="111"/>
        <v>0</v>
      </c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  <c r="IW80" s="16"/>
      <c r="IX80" s="16"/>
      <c r="IY80" s="43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  <c r="JL80" s="16"/>
      <c r="JM80" s="16"/>
      <c r="JN80" s="16"/>
      <c r="JO80" s="16"/>
      <c r="JP80" s="16"/>
      <c r="JQ80" s="16"/>
      <c r="JR80" s="16"/>
      <c r="JS80" s="16"/>
      <c r="JT80" s="16"/>
      <c r="JU80" s="16"/>
    </row>
    <row r="81" spans="1:281">
      <c r="A81" s="50"/>
      <c r="B81" s="40">
        <f>'2022-2024 mjcc'!E85</f>
        <v>11007</v>
      </c>
      <c r="C81" s="27" t="str">
        <f>'2022-2024 mjcc'!F85</f>
        <v>Թեժ գծի ծառայություններ</v>
      </c>
      <c r="D81" s="27">
        <f>'2022-2024 mjcc'!G85</f>
        <v>0</v>
      </c>
      <c r="E81" s="27">
        <f t="shared" ref="E81:E82" si="113">SUM(F81:BF81)</f>
        <v>0</v>
      </c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2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15">
        <f>'2022-2024 mjcc'!I85</f>
        <v>0</v>
      </c>
      <c r="BH81" s="15">
        <f t="shared" ref="BH81:BH83" si="114">SUM(BI81:DI81)</f>
        <v>0</v>
      </c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2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15">
        <f>'2022-2024 mjcc'!J85</f>
        <v>0</v>
      </c>
      <c r="DK81" s="28">
        <f t="shared" si="110"/>
        <v>0</v>
      </c>
      <c r="DL81" s="51"/>
      <c r="DM81" s="51"/>
      <c r="DN81" s="51"/>
      <c r="DO81" s="51"/>
      <c r="DP81" s="51"/>
      <c r="DQ81" s="51"/>
      <c r="DR81" s="43"/>
      <c r="DS81" s="16"/>
      <c r="DT81" s="16"/>
      <c r="DU81" s="43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2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  <c r="FF81" s="51"/>
      <c r="FG81" s="51"/>
      <c r="FH81" s="51"/>
      <c r="FI81" s="51"/>
      <c r="FJ81" s="51"/>
      <c r="FK81" s="51"/>
      <c r="FL81" s="51"/>
      <c r="FM81" s="51"/>
      <c r="FN81" s="15">
        <f>'2022-2024 mjcc'!K85</f>
        <v>0</v>
      </c>
      <c r="FO81" s="28">
        <f t="shared" si="112"/>
        <v>0</v>
      </c>
      <c r="FP81" s="51"/>
      <c r="FQ81" s="51"/>
      <c r="FR81" s="51"/>
      <c r="FS81" s="51"/>
      <c r="FT81" s="51"/>
      <c r="FU81" s="51"/>
      <c r="FV81" s="43"/>
      <c r="FW81" s="16"/>
      <c r="FX81" s="16"/>
      <c r="FY81" s="43"/>
      <c r="FZ81" s="51"/>
      <c r="GA81" s="51"/>
      <c r="GB81" s="51"/>
      <c r="GC81" s="51"/>
      <c r="GD81" s="51"/>
      <c r="GE81" s="51"/>
      <c r="GF81" s="51"/>
      <c r="GG81" s="51"/>
      <c r="GH81" s="51"/>
      <c r="GI81" s="51"/>
      <c r="GJ81" s="51"/>
      <c r="GK81" s="51"/>
      <c r="GL81" s="51"/>
      <c r="GM81" s="51"/>
      <c r="GN81" s="51"/>
      <c r="GO81" s="51"/>
      <c r="GP81" s="51"/>
      <c r="GQ81" s="51"/>
      <c r="GR81" s="51"/>
      <c r="GS81" s="51"/>
      <c r="GT81" s="51"/>
      <c r="GU81" s="52"/>
      <c r="GV81" s="51"/>
      <c r="GW81" s="51"/>
      <c r="GX81" s="51"/>
      <c r="GY81" s="51"/>
      <c r="GZ81" s="51"/>
      <c r="HA81" s="51"/>
      <c r="HB81" s="51"/>
      <c r="HC81" s="51"/>
      <c r="HD81" s="51"/>
      <c r="HE81" s="51"/>
      <c r="HF81" s="51"/>
      <c r="HG81" s="51"/>
      <c r="HH81" s="51"/>
      <c r="HI81" s="51"/>
      <c r="HJ81" s="51"/>
      <c r="HK81" s="51"/>
      <c r="HL81" s="51"/>
      <c r="HM81" s="51"/>
      <c r="HN81" s="51"/>
      <c r="HO81" s="51"/>
      <c r="HP81" s="51"/>
      <c r="HQ81" s="51"/>
      <c r="HR81" s="15">
        <f>'2022-2024 mjcc'!L85</f>
        <v>0</v>
      </c>
      <c r="HS81" s="15">
        <f t="shared" ref="HS81:HS82" si="115">SUM(HT81:JU81)</f>
        <v>0</v>
      </c>
      <c r="HT81" s="51"/>
      <c r="HU81" s="51"/>
      <c r="HV81" s="51"/>
      <c r="HW81" s="51"/>
      <c r="HX81" s="51"/>
      <c r="HY81" s="51"/>
      <c r="HZ81" s="43"/>
      <c r="IA81" s="16"/>
      <c r="IB81" s="16"/>
      <c r="IC81" s="43"/>
      <c r="ID81" s="51"/>
      <c r="IE81" s="51"/>
      <c r="IF81" s="51"/>
      <c r="IG81" s="51"/>
      <c r="IH81" s="51"/>
      <c r="II81" s="51"/>
      <c r="IJ81" s="51"/>
      <c r="IK81" s="51"/>
      <c r="IL81" s="51"/>
      <c r="IM81" s="51"/>
      <c r="IN81" s="51"/>
      <c r="IO81" s="51"/>
      <c r="IP81" s="51"/>
      <c r="IQ81" s="51"/>
      <c r="IR81" s="51"/>
      <c r="IS81" s="51"/>
      <c r="IT81" s="51"/>
      <c r="IU81" s="51"/>
      <c r="IV81" s="51"/>
      <c r="IW81" s="51"/>
      <c r="IX81" s="51"/>
      <c r="IY81" s="52"/>
      <c r="IZ81" s="51"/>
      <c r="JA81" s="51"/>
      <c r="JB81" s="51"/>
      <c r="JC81" s="51"/>
      <c r="JD81" s="51"/>
      <c r="JE81" s="51"/>
      <c r="JF81" s="51"/>
      <c r="JG81" s="51"/>
      <c r="JH81" s="51"/>
      <c r="JI81" s="51"/>
      <c r="JJ81" s="51"/>
      <c r="JK81" s="51"/>
      <c r="JL81" s="51"/>
      <c r="JM81" s="51"/>
      <c r="JN81" s="51"/>
      <c r="JO81" s="51"/>
      <c r="JP81" s="51"/>
      <c r="JQ81" s="51"/>
      <c r="JR81" s="51"/>
      <c r="JS81" s="51"/>
      <c r="JT81" s="51"/>
      <c r="JU81" s="51"/>
    </row>
    <row r="82" spans="1:281" ht="38.25">
      <c r="A82" s="50"/>
      <c r="B82" s="40" t="str">
        <f>'2022-2024 mjcc'!E86</f>
        <v xml:space="preserve"> 11005</v>
      </c>
      <c r="C82" s="27" t="str">
        <f>'2022-2024 mjcc'!F86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82" s="27">
        <f>'2022-2024 mjcc'!G86</f>
        <v>0</v>
      </c>
      <c r="E82" s="27">
        <f t="shared" si="113"/>
        <v>0</v>
      </c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2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15">
        <f>'2022-2024 mjcc'!I86</f>
        <v>0</v>
      </c>
      <c r="BH82" s="15">
        <f t="shared" si="114"/>
        <v>0</v>
      </c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2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15">
        <f>'2022-2024 mjcc'!J86</f>
        <v>0</v>
      </c>
      <c r="DK82" s="28">
        <f t="shared" si="110"/>
        <v>0</v>
      </c>
      <c r="DL82" s="51"/>
      <c r="DM82" s="51"/>
      <c r="DN82" s="51"/>
      <c r="DO82" s="51"/>
      <c r="DP82" s="51"/>
      <c r="DQ82" s="51"/>
      <c r="DR82" s="43"/>
      <c r="DS82" s="16"/>
      <c r="DT82" s="16"/>
      <c r="DU82" s="43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2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1"/>
      <c r="FL82" s="51"/>
      <c r="FM82" s="51"/>
      <c r="FN82" s="15">
        <f>'2022-2024 mjcc'!K86</f>
        <v>0</v>
      </c>
      <c r="FO82" s="28">
        <f t="shared" si="112"/>
        <v>0</v>
      </c>
      <c r="FP82" s="51"/>
      <c r="FQ82" s="51"/>
      <c r="FR82" s="51"/>
      <c r="FS82" s="51"/>
      <c r="FT82" s="51"/>
      <c r="FU82" s="51"/>
      <c r="FV82" s="43"/>
      <c r="FW82" s="16"/>
      <c r="FX82" s="16"/>
      <c r="FY82" s="43"/>
      <c r="FZ82" s="51"/>
      <c r="GA82" s="51"/>
      <c r="GB82" s="51"/>
      <c r="GC82" s="51"/>
      <c r="GD82" s="51"/>
      <c r="GE82" s="51"/>
      <c r="GF82" s="51"/>
      <c r="GG82" s="51"/>
      <c r="GH82" s="51"/>
      <c r="GI82" s="51"/>
      <c r="GJ82" s="51"/>
      <c r="GK82" s="51"/>
      <c r="GL82" s="51"/>
      <c r="GM82" s="51"/>
      <c r="GN82" s="51"/>
      <c r="GO82" s="51"/>
      <c r="GP82" s="51"/>
      <c r="GQ82" s="51"/>
      <c r="GR82" s="51"/>
      <c r="GS82" s="51"/>
      <c r="GT82" s="51"/>
      <c r="GU82" s="52"/>
      <c r="GV82" s="51"/>
      <c r="GW82" s="51"/>
      <c r="GX82" s="51"/>
      <c r="GY82" s="51"/>
      <c r="GZ82" s="51"/>
      <c r="HA82" s="51"/>
      <c r="HB82" s="51"/>
      <c r="HC82" s="51"/>
      <c r="HD82" s="51"/>
      <c r="HE82" s="51"/>
      <c r="HF82" s="51"/>
      <c r="HG82" s="51"/>
      <c r="HH82" s="51"/>
      <c r="HI82" s="51"/>
      <c r="HJ82" s="51"/>
      <c r="HK82" s="51"/>
      <c r="HL82" s="51"/>
      <c r="HM82" s="51"/>
      <c r="HN82" s="51"/>
      <c r="HO82" s="51"/>
      <c r="HP82" s="51"/>
      <c r="HQ82" s="51"/>
      <c r="HR82" s="15">
        <f>'2022-2024 mjcc'!L86</f>
        <v>0</v>
      </c>
      <c r="HS82" s="15">
        <f t="shared" si="115"/>
        <v>0</v>
      </c>
      <c r="HT82" s="51"/>
      <c r="HU82" s="51"/>
      <c r="HV82" s="51"/>
      <c r="HW82" s="51"/>
      <c r="HX82" s="51"/>
      <c r="HY82" s="51"/>
      <c r="HZ82" s="43"/>
      <c r="IA82" s="16"/>
      <c r="IB82" s="16"/>
      <c r="IC82" s="43"/>
      <c r="ID82" s="51"/>
      <c r="IE82" s="51"/>
      <c r="IF82" s="51"/>
      <c r="IG82" s="51"/>
      <c r="IH82" s="51"/>
      <c r="II82" s="51"/>
      <c r="IJ82" s="51"/>
      <c r="IK82" s="51"/>
      <c r="IL82" s="51"/>
      <c r="IM82" s="51"/>
      <c r="IN82" s="51"/>
      <c r="IO82" s="51"/>
      <c r="IP82" s="51"/>
      <c r="IQ82" s="51"/>
      <c r="IR82" s="51"/>
      <c r="IS82" s="51"/>
      <c r="IT82" s="51"/>
      <c r="IU82" s="51"/>
      <c r="IV82" s="51"/>
      <c r="IW82" s="51"/>
      <c r="IX82" s="51"/>
      <c r="IY82" s="52"/>
      <c r="IZ82" s="51"/>
      <c r="JA82" s="51"/>
      <c r="JB82" s="51"/>
      <c r="JC82" s="51"/>
      <c r="JD82" s="51"/>
      <c r="JE82" s="51"/>
      <c r="JF82" s="51"/>
      <c r="JG82" s="51"/>
      <c r="JH82" s="51"/>
      <c r="JI82" s="51"/>
      <c r="JJ82" s="51"/>
      <c r="JK82" s="51"/>
      <c r="JL82" s="51"/>
      <c r="JM82" s="51"/>
      <c r="JN82" s="51"/>
      <c r="JO82" s="51"/>
      <c r="JP82" s="51"/>
      <c r="JQ82" s="51"/>
      <c r="JR82" s="51"/>
      <c r="JS82" s="51"/>
      <c r="JT82" s="51"/>
      <c r="JU82" s="51"/>
    </row>
    <row r="83" spans="1:281" ht="38.25">
      <c r="A83" s="50"/>
      <c r="B83" s="40">
        <f>'2022-2024 mjcc'!E88</f>
        <v>31001</v>
      </c>
      <c r="C83" s="27" t="str">
        <f>'2022-2024 mjcc'!F88</f>
        <v xml:space="preserve">Սոցիալական ապահովության ծառայության  տեխնիկական հագեցվածության ապահովում 
</v>
      </c>
      <c r="D83" s="27">
        <f>'2022-2024 mjcc'!G88</f>
        <v>4363</v>
      </c>
      <c r="E83" s="27">
        <f t="shared" ref="E83" si="116">SUM(F83:BF83)</f>
        <v>0</v>
      </c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2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15">
        <f>'2022-2024 mjcc'!I88</f>
        <v>0</v>
      </c>
      <c r="BH83" s="15">
        <f t="shared" si="114"/>
        <v>0</v>
      </c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2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15">
        <f>'2022-2024 mjcc'!J88</f>
        <v>6110</v>
      </c>
      <c r="DK83" s="28">
        <f t="shared" ref="DK83" si="117">SUM(DL83:FM83)</f>
        <v>6110</v>
      </c>
      <c r="DL83" s="51"/>
      <c r="DM83" s="51"/>
      <c r="DN83" s="51"/>
      <c r="DO83" s="51"/>
      <c r="DP83" s="51"/>
      <c r="DQ83" s="51"/>
      <c r="DR83" s="43"/>
      <c r="DS83" s="16"/>
      <c r="DT83" s="16"/>
      <c r="DU83" s="43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2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>
        <v>6110</v>
      </c>
      <c r="FK83" s="51"/>
      <c r="FL83" s="51"/>
      <c r="FM83" s="51"/>
      <c r="FN83" s="15">
        <f>'2022-2024 mjcc'!K88</f>
        <v>4510</v>
      </c>
      <c r="FO83" s="28">
        <f t="shared" ref="FO83" si="118">SUM(FP83:HQ83)</f>
        <v>4510</v>
      </c>
      <c r="FP83" s="51"/>
      <c r="FQ83" s="51"/>
      <c r="FR83" s="51"/>
      <c r="FS83" s="51"/>
      <c r="FT83" s="51"/>
      <c r="FU83" s="51"/>
      <c r="FV83" s="43"/>
      <c r="FW83" s="16"/>
      <c r="FX83" s="16"/>
      <c r="FY83" s="43"/>
      <c r="FZ83" s="51"/>
      <c r="GA83" s="51"/>
      <c r="GB83" s="51"/>
      <c r="GC83" s="51"/>
      <c r="GD83" s="51"/>
      <c r="GE83" s="51"/>
      <c r="GF83" s="51"/>
      <c r="GG83" s="51"/>
      <c r="GH83" s="51"/>
      <c r="GI83" s="51"/>
      <c r="GJ83" s="51"/>
      <c r="GK83" s="51"/>
      <c r="GL83" s="51"/>
      <c r="GM83" s="51"/>
      <c r="GN83" s="51"/>
      <c r="GO83" s="51"/>
      <c r="GP83" s="51"/>
      <c r="GQ83" s="51"/>
      <c r="GR83" s="51"/>
      <c r="GS83" s="51"/>
      <c r="GT83" s="51"/>
      <c r="GU83" s="52"/>
      <c r="GV83" s="51"/>
      <c r="GW83" s="51"/>
      <c r="GX83" s="51"/>
      <c r="GY83" s="51"/>
      <c r="GZ83" s="51"/>
      <c r="HA83" s="51"/>
      <c r="HB83" s="51"/>
      <c r="HC83" s="51"/>
      <c r="HD83" s="51"/>
      <c r="HE83" s="51"/>
      <c r="HF83" s="51"/>
      <c r="HG83" s="51"/>
      <c r="HH83" s="51"/>
      <c r="HI83" s="51"/>
      <c r="HJ83" s="51"/>
      <c r="HK83" s="51"/>
      <c r="HL83" s="51"/>
      <c r="HM83" s="51"/>
      <c r="HN83" s="51">
        <v>4510</v>
      </c>
      <c r="HO83" s="51"/>
      <c r="HP83" s="51"/>
      <c r="HQ83" s="51"/>
      <c r="HR83" s="15">
        <f>'2022-2024 mjcc'!L88</f>
        <v>6110</v>
      </c>
      <c r="HS83" s="15">
        <f t="shared" si="111"/>
        <v>6110</v>
      </c>
      <c r="HT83" s="51"/>
      <c r="HU83" s="51"/>
      <c r="HV83" s="51"/>
      <c r="HW83" s="51"/>
      <c r="HX83" s="51"/>
      <c r="HY83" s="51"/>
      <c r="HZ83" s="43"/>
      <c r="IA83" s="16"/>
      <c r="IB83" s="16"/>
      <c r="IC83" s="43"/>
      <c r="ID83" s="51"/>
      <c r="IE83" s="51"/>
      <c r="IF83" s="51"/>
      <c r="IG83" s="51"/>
      <c r="IH83" s="51"/>
      <c r="II83" s="51"/>
      <c r="IJ83" s="51"/>
      <c r="IK83" s="51"/>
      <c r="IL83" s="51"/>
      <c r="IM83" s="51"/>
      <c r="IN83" s="51"/>
      <c r="IO83" s="51"/>
      <c r="IP83" s="51"/>
      <c r="IQ83" s="51"/>
      <c r="IR83" s="51"/>
      <c r="IS83" s="51"/>
      <c r="IT83" s="51"/>
      <c r="IU83" s="51"/>
      <c r="IV83" s="51"/>
      <c r="IW83" s="51"/>
      <c r="IX83" s="51"/>
      <c r="IY83" s="52"/>
      <c r="IZ83" s="51"/>
      <c r="JA83" s="51"/>
      <c r="JB83" s="51"/>
      <c r="JC83" s="51"/>
      <c r="JD83" s="51"/>
      <c r="JE83" s="51"/>
      <c r="JF83" s="51"/>
      <c r="JG83" s="51"/>
      <c r="JH83" s="51"/>
      <c r="JI83" s="51"/>
      <c r="JJ83" s="51"/>
      <c r="JK83" s="51"/>
      <c r="JL83" s="51"/>
      <c r="JM83" s="51"/>
      <c r="JN83" s="51"/>
      <c r="JO83" s="51"/>
      <c r="JP83" s="51"/>
      <c r="JQ83" s="51"/>
      <c r="JR83" s="51">
        <v>6110</v>
      </c>
      <c r="JS83" s="51"/>
      <c r="JT83" s="51"/>
      <c r="JU83" s="51"/>
    </row>
    <row r="84" spans="1:281" s="82" customFormat="1" ht="28.5">
      <c r="A84" s="80">
        <f>'2022-2024 mjcc'!D89</f>
        <v>1141</v>
      </c>
      <c r="B84" s="80"/>
      <c r="C84" s="31" t="str">
        <f>'2022-2024 mjcc'!F89</f>
        <v xml:space="preserve"> Ընտանիքներին, կանանց և երեխաներին աջակցություն </v>
      </c>
      <c r="D84" s="31">
        <f t="shared" ref="D84:BO84" si="119">SUM(D85:D109)</f>
        <v>0</v>
      </c>
      <c r="E84" s="31">
        <f t="shared" si="119"/>
        <v>3034927.5000000005</v>
      </c>
      <c r="F84" s="31">
        <f t="shared" si="119"/>
        <v>0</v>
      </c>
      <c r="G84" s="31">
        <f t="shared" si="119"/>
        <v>0</v>
      </c>
      <c r="H84" s="31">
        <f t="shared" si="119"/>
        <v>0</v>
      </c>
      <c r="I84" s="31">
        <f t="shared" si="119"/>
        <v>0</v>
      </c>
      <c r="J84" s="31">
        <f t="shared" si="119"/>
        <v>0</v>
      </c>
      <c r="K84" s="31">
        <f t="shared" si="119"/>
        <v>0</v>
      </c>
      <c r="L84" s="31">
        <f t="shared" si="119"/>
        <v>0</v>
      </c>
      <c r="M84" s="31">
        <f t="shared" si="119"/>
        <v>0</v>
      </c>
      <c r="N84" s="31">
        <f t="shared" si="119"/>
        <v>0</v>
      </c>
      <c r="O84" s="31">
        <f t="shared" si="119"/>
        <v>0</v>
      </c>
      <c r="P84" s="31">
        <f t="shared" si="119"/>
        <v>0</v>
      </c>
      <c r="Q84" s="31">
        <f t="shared" si="119"/>
        <v>0</v>
      </c>
      <c r="R84" s="31">
        <f t="shared" si="119"/>
        <v>0</v>
      </c>
      <c r="S84" s="31">
        <f t="shared" si="119"/>
        <v>0</v>
      </c>
      <c r="T84" s="31">
        <f t="shared" si="119"/>
        <v>0</v>
      </c>
      <c r="U84" s="31">
        <f t="shared" si="119"/>
        <v>0</v>
      </c>
      <c r="V84" s="31">
        <f t="shared" si="119"/>
        <v>0</v>
      </c>
      <c r="W84" s="31">
        <f t="shared" si="119"/>
        <v>0</v>
      </c>
      <c r="X84" s="31">
        <f t="shared" si="119"/>
        <v>0</v>
      </c>
      <c r="Y84" s="31">
        <f t="shared" si="119"/>
        <v>0</v>
      </c>
      <c r="Z84" s="31">
        <f t="shared" si="119"/>
        <v>0</v>
      </c>
      <c r="AA84" s="31">
        <f t="shared" si="119"/>
        <v>0</v>
      </c>
      <c r="AB84" s="31">
        <f t="shared" si="119"/>
        <v>0</v>
      </c>
      <c r="AC84" s="31">
        <f t="shared" si="119"/>
        <v>0</v>
      </c>
      <c r="AD84" s="31">
        <f t="shared" si="119"/>
        <v>0</v>
      </c>
      <c r="AE84" s="31">
        <f t="shared" si="119"/>
        <v>0</v>
      </c>
      <c r="AF84" s="31">
        <f t="shared" si="119"/>
        <v>0</v>
      </c>
      <c r="AG84" s="31">
        <f t="shared" si="119"/>
        <v>0</v>
      </c>
      <c r="AH84" s="31">
        <f t="shared" si="119"/>
        <v>0</v>
      </c>
      <c r="AI84" s="31">
        <f t="shared" si="119"/>
        <v>2749753.3000000003</v>
      </c>
      <c r="AJ84" s="31">
        <f t="shared" si="119"/>
        <v>30569.1</v>
      </c>
      <c r="AK84" s="31">
        <f t="shared" si="119"/>
        <v>182550.00000000003</v>
      </c>
      <c r="AL84" s="31">
        <f t="shared" si="119"/>
        <v>0</v>
      </c>
      <c r="AM84" s="31">
        <f t="shared" si="119"/>
        <v>0</v>
      </c>
      <c r="AN84" s="31">
        <f t="shared" si="119"/>
        <v>0</v>
      </c>
      <c r="AO84" s="31">
        <f t="shared" si="119"/>
        <v>0</v>
      </c>
      <c r="AP84" s="31">
        <f t="shared" si="119"/>
        <v>0</v>
      </c>
      <c r="AQ84" s="31">
        <f t="shared" si="119"/>
        <v>3551</v>
      </c>
      <c r="AR84" s="31">
        <f t="shared" si="119"/>
        <v>0</v>
      </c>
      <c r="AS84" s="31">
        <f t="shared" si="119"/>
        <v>0</v>
      </c>
      <c r="AT84" s="31">
        <f t="shared" si="119"/>
        <v>0</v>
      </c>
      <c r="AU84" s="31">
        <f t="shared" si="119"/>
        <v>0</v>
      </c>
      <c r="AV84" s="31">
        <f t="shared" si="119"/>
        <v>68504.100000000006</v>
      </c>
      <c r="AW84" s="31">
        <f t="shared" si="119"/>
        <v>0</v>
      </c>
      <c r="AX84" s="31">
        <f t="shared" si="119"/>
        <v>0</v>
      </c>
      <c r="AY84" s="31">
        <f t="shared" si="119"/>
        <v>0</v>
      </c>
      <c r="AZ84" s="31">
        <f t="shared" si="119"/>
        <v>0</v>
      </c>
      <c r="BA84" s="31">
        <f t="shared" si="119"/>
        <v>0</v>
      </c>
      <c r="BB84" s="31">
        <f t="shared" si="119"/>
        <v>0</v>
      </c>
      <c r="BC84" s="31">
        <f t="shared" si="119"/>
        <v>0</v>
      </c>
      <c r="BD84" s="31">
        <f t="shared" si="119"/>
        <v>0</v>
      </c>
      <c r="BE84" s="31">
        <f t="shared" si="119"/>
        <v>0</v>
      </c>
      <c r="BF84" s="31">
        <f t="shared" si="119"/>
        <v>0</v>
      </c>
      <c r="BG84" s="31">
        <f t="shared" si="119"/>
        <v>0</v>
      </c>
      <c r="BH84" s="31">
        <f t="shared" si="119"/>
        <v>0</v>
      </c>
      <c r="BI84" s="31">
        <f t="shared" si="119"/>
        <v>0</v>
      </c>
      <c r="BJ84" s="31">
        <f t="shared" si="119"/>
        <v>0</v>
      </c>
      <c r="BK84" s="31">
        <f t="shared" si="119"/>
        <v>0</v>
      </c>
      <c r="BL84" s="31">
        <f t="shared" si="119"/>
        <v>0</v>
      </c>
      <c r="BM84" s="31">
        <f t="shared" si="119"/>
        <v>0</v>
      </c>
      <c r="BN84" s="31">
        <f t="shared" si="119"/>
        <v>0</v>
      </c>
      <c r="BO84" s="31">
        <f t="shared" si="119"/>
        <v>0</v>
      </c>
      <c r="BP84" s="31">
        <f t="shared" ref="BP84:EA84" si="120">SUM(BP85:BP109)</f>
        <v>0</v>
      </c>
      <c r="BQ84" s="31">
        <f t="shared" si="120"/>
        <v>0</v>
      </c>
      <c r="BR84" s="31">
        <f t="shared" si="120"/>
        <v>0</v>
      </c>
      <c r="BS84" s="31">
        <f t="shared" si="120"/>
        <v>0</v>
      </c>
      <c r="BT84" s="31">
        <f t="shared" si="120"/>
        <v>0</v>
      </c>
      <c r="BU84" s="31">
        <f t="shared" si="120"/>
        <v>0</v>
      </c>
      <c r="BV84" s="31">
        <f t="shared" si="120"/>
        <v>0</v>
      </c>
      <c r="BW84" s="31">
        <f t="shared" si="120"/>
        <v>0</v>
      </c>
      <c r="BX84" s="31">
        <f t="shared" si="120"/>
        <v>0</v>
      </c>
      <c r="BY84" s="31">
        <f t="shared" si="120"/>
        <v>0</v>
      </c>
      <c r="BZ84" s="31">
        <f t="shared" si="120"/>
        <v>0</v>
      </c>
      <c r="CA84" s="31">
        <f t="shared" si="120"/>
        <v>0</v>
      </c>
      <c r="CB84" s="31">
        <f t="shared" si="120"/>
        <v>0</v>
      </c>
      <c r="CC84" s="31">
        <f t="shared" si="120"/>
        <v>0</v>
      </c>
      <c r="CD84" s="31">
        <f t="shared" si="120"/>
        <v>0</v>
      </c>
      <c r="CE84" s="31">
        <f t="shared" si="120"/>
        <v>0</v>
      </c>
      <c r="CF84" s="31">
        <f t="shared" si="120"/>
        <v>0</v>
      </c>
      <c r="CG84" s="31">
        <f t="shared" si="120"/>
        <v>0</v>
      </c>
      <c r="CH84" s="31">
        <f t="shared" si="120"/>
        <v>0</v>
      </c>
      <c r="CI84" s="31">
        <f t="shared" si="120"/>
        <v>0</v>
      </c>
      <c r="CJ84" s="31">
        <f t="shared" si="120"/>
        <v>0</v>
      </c>
      <c r="CK84" s="31">
        <f t="shared" si="120"/>
        <v>0</v>
      </c>
      <c r="CL84" s="31">
        <f t="shared" si="120"/>
        <v>0</v>
      </c>
      <c r="CM84" s="31">
        <f t="shared" si="120"/>
        <v>0</v>
      </c>
      <c r="CN84" s="31">
        <f t="shared" si="120"/>
        <v>0</v>
      </c>
      <c r="CO84" s="31">
        <f t="shared" si="120"/>
        <v>0</v>
      </c>
      <c r="CP84" s="31">
        <f t="shared" si="120"/>
        <v>0</v>
      </c>
      <c r="CQ84" s="31">
        <f t="shared" si="120"/>
        <v>0</v>
      </c>
      <c r="CR84" s="31">
        <f t="shared" si="120"/>
        <v>0</v>
      </c>
      <c r="CS84" s="31">
        <f t="shared" si="120"/>
        <v>0</v>
      </c>
      <c r="CT84" s="31">
        <f t="shared" si="120"/>
        <v>0</v>
      </c>
      <c r="CU84" s="31">
        <f t="shared" si="120"/>
        <v>0</v>
      </c>
      <c r="CV84" s="31">
        <f t="shared" si="120"/>
        <v>0</v>
      </c>
      <c r="CW84" s="31">
        <f t="shared" si="120"/>
        <v>0</v>
      </c>
      <c r="CX84" s="31">
        <f t="shared" si="120"/>
        <v>0</v>
      </c>
      <c r="CY84" s="31">
        <f t="shared" si="120"/>
        <v>0</v>
      </c>
      <c r="CZ84" s="31">
        <f t="shared" si="120"/>
        <v>0</v>
      </c>
      <c r="DA84" s="31">
        <f t="shared" si="120"/>
        <v>0</v>
      </c>
      <c r="DB84" s="31">
        <f t="shared" si="120"/>
        <v>0</v>
      </c>
      <c r="DC84" s="31">
        <f t="shared" si="120"/>
        <v>0</v>
      </c>
      <c r="DD84" s="31">
        <f t="shared" si="120"/>
        <v>0</v>
      </c>
      <c r="DE84" s="31">
        <f t="shared" si="120"/>
        <v>0</v>
      </c>
      <c r="DF84" s="31">
        <f t="shared" si="120"/>
        <v>0</v>
      </c>
      <c r="DG84" s="31">
        <f t="shared" si="120"/>
        <v>0</v>
      </c>
      <c r="DH84" s="31">
        <f t="shared" si="120"/>
        <v>0</v>
      </c>
      <c r="DI84" s="31">
        <f t="shared" si="120"/>
        <v>0</v>
      </c>
      <c r="DJ84" s="31">
        <f t="shared" si="120"/>
        <v>0</v>
      </c>
      <c r="DK84" s="31">
        <f t="shared" si="120"/>
        <v>0</v>
      </c>
      <c r="DL84" s="31">
        <f t="shared" si="120"/>
        <v>0</v>
      </c>
      <c r="DM84" s="31">
        <f t="shared" si="120"/>
        <v>0</v>
      </c>
      <c r="DN84" s="31">
        <f t="shared" si="120"/>
        <v>0</v>
      </c>
      <c r="DO84" s="31">
        <f t="shared" si="120"/>
        <v>0</v>
      </c>
      <c r="DP84" s="31">
        <f t="shared" si="120"/>
        <v>0</v>
      </c>
      <c r="DQ84" s="31">
        <f t="shared" si="120"/>
        <v>0</v>
      </c>
      <c r="DR84" s="31">
        <f t="shared" si="120"/>
        <v>0</v>
      </c>
      <c r="DS84" s="31">
        <f t="shared" si="120"/>
        <v>0</v>
      </c>
      <c r="DT84" s="31">
        <f t="shared" si="120"/>
        <v>0</v>
      </c>
      <c r="DU84" s="31">
        <f t="shared" si="120"/>
        <v>0</v>
      </c>
      <c r="DV84" s="31">
        <f t="shared" si="120"/>
        <v>0</v>
      </c>
      <c r="DW84" s="31">
        <f t="shared" si="120"/>
        <v>0</v>
      </c>
      <c r="DX84" s="31">
        <f t="shared" si="120"/>
        <v>0</v>
      </c>
      <c r="DY84" s="31">
        <f t="shared" si="120"/>
        <v>0</v>
      </c>
      <c r="DZ84" s="31">
        <f t="shared" si="120"/>
        <v>0</v>
      </c>
      <c r="EA84" s="31">
        <f t="shared" si="120"/>
        <v>0</v>
      </c>
      <c r="EB84" s="31">
        <f t="shared" ref="EB84:GN84" si="121">SUM(EB85:EB109)</f>
        <v>0</v>
      </c>
      <c r="EC84" s="31">
        <f t="shared" si="121"/>
        <v>0</v>
      </c>
      <c r="ED84" s="31">
        <f t="shared" si="121"/>
        <v>0</v>
      </c>
      <c r="EE84" s="31">
        <f t="shared" si="121"/>
        <v>0</v>
      </c>
      <c r="EF84" s="31">
        <f t="shared" si="121"/>
        <v>0</v>
      </c>
      <c r="EG84" s="31">
        <f t="shared" si="121"/>
        <v>0</v>
      </c>
      <c r="EH84" s="31">
        <f t="shared" si="121"/>
        <v>0</v>
      </c>
      <c r="EI84" s="31">
        <f t="shared" si="121"/>
        <v>0</v>
      </c>
      <c r="EJ84" s="31">
        <f t="shared" si="121"/>
        <v>0</v>
      </c>
      <c r="EK84" s="31">
        <f t="shared" si="121"/>
        <v>0</v>
      </c>
      <c r="EL84" s="31">
        <f t="shared" si="121"/>
        <v>0</v>
      </c>
      <c r="EM84" s="31">
        <f t="shared" si="121"/>
        <v>0</v>
      </c>
      <c r="EN84" s="31">
        <f t="shared" si="121"/>
        <v>0</v>
      </c>
      <c r="EO84" s="31">
        <f t="shared" si="121"/>
        <v>0</v>
      </c>
      <c r="EP84" s="31">
        <f t="shared" si="121"/>
        <v>0</v>
      </c>
      <c r="EQ84" s="31">
        <f t="shared" si="121"/>
        <v>0</v>
      </c>
      <c r="ER84" s="31">
        <f t="shared" si="121"/>
        <v>0</v>
      </c>
      <c r="ES84" s="31">
        <f t="shared" si="121"/>
        <v>0</v>
      </c>
      <c r="ET84" s="31">
        <f t="shared" si="121"/>
        <v>0</v>
      </c>
      <c r="EU84" s="31">
        <f t="shared" si="121"/>
        <v>0</v>
      </c>
      <c r="EV84" s="31">
        <f t="shared" si="121"/>
        <v>0</v>
      </c>
      <c r="EW84" s="31">
        <f t="shared" si="121"/>
        <v>0</v>
      </c>
      <c r="EX84" s="31">
        <f t="shared" si="121"/>
        <v>0</v>
      </c>
      <c r="EY84" s="31">
        <f t="shared" si="121"/>
        <v>0</v>
      </c>
      <c r="EZ84" s="31">
        <f t="shared" si="121"/>
        <v>0</v>
      </c>
      <c r="FA84" s="31">
        <f t="shared" si="121"/>
        <v>0</v>
      </c>
      <c r="FB84" s="31">
        <f t="shared" si="121"/>
        <v>0</v>
      </c>
      <c r="FC84" s="31">
        <f t="shared" si="121"/>
        <v>0</v>
      </c>
      <c r="FD84" s="31">
        <f t="shared" si="121"/>
        <v>0</v>
      </c>
      <c r="FE84" s="31">
        <f t="shared" si="121"/>
        <v>0</v>
      </c>
      <c r="FF84" s="31">
        <f t="shared" si="121"/>
        <v>0</v>
      </c>
      <c r="FG84" s="31">
        <f t="shared" si="121"/>
        <v>0</v>
      </c>
      <c r="FH84" s="31">
        <f t="shared" si="121"/>
        <v>0</v>
      </c>
      <c r="FI84" s="31">
        <f t="shared" si="121"/>
        <v>0</v>
      </c>
      <c r="FJ84" s="31">
        <f t="shared" ref="FJ84" si="122">SUM(FJ85:FJ109)</f>
        <v>0</v>
      </c>
      <c r="FK84" s="31">
        <f t="shared" si="121"/>
        <v>0</v>
      </c>
      <c r="FL84" s="31">
        <f t="shared" si="121"/>
        <v>0</v>
      </c>
      <c r="FM84" s="31">
        <f t="shared" si="121"/>
        <v>0</v>
      </c>
      <c r="FN84" s="31">
        <f t="shared" si="121"/>
        <v>0</v>
      </c>
      <c r="FO84" s="31">
        <f t="shared" si="121"/>
        <v>0</v>
      </c>
      <c r="FP84" s="31">
        <f t="shared" si="121"/>
        <v>0</v>
      </c>
      <c r="FQ84" s="31">
        <f t="shared" si="121"/>
        <v>0</v>
      </c>
      <c r="FR84" s="31">
        <f t="shared" si="121"/>
        <v>0</v>
      </c>
      <c r="FS84" s="31">
        <f t="shared" si="121"/>
        <v>0</v>
      </c>
      <c r="FT84" s="31">
        <f t="shared" si="121"/>
        <v>0</v>
      </c>
      <c r="FU84" s="31">
        <f t="shared" si="121"/>
        <v>0</v>
      </c>
      <c r="FV84" s="31">
        <f t="shared" si="121"/>
        <v>0</v>
      </c>
      <c r="FW84" s="31">
        <f t="shared" si="121"/>
        <v>0</v>
      </c>
      <c r="FX84" s="31">
        <f t="shared" si="121"/>
        <v>0</v>
      </c>
      <c r="FY84" s="31">
        <f t="shared" si="121"/>
        <v>0</v>
      </c>
      <c r="FZ84" s="31">
        <f t="shared" si="121"/>
        <v>0</v>
      </c>
      <c r="GA84" s="31">
        <f t="shared" si="121"/>
        <v>0</v>
      </c>
      <c r="GB84" s="31">
        <f t="shared" si="121"/>
        <v>0</v>
      </c>
      <c r="GC84" s="31">
        <f t="shared" si="121"/>
        <v>0</v>
      </c>
      <c r="GD84" s="31">
        <f t="shared" si="121"/>
        <v>0</v>
      </c>
      <c r="GE84" s="31">
        <f t="shared" si="121"/>
        <v>0</v>
      </c>
      <c r="GF84" s="31">
        <f t="shared" si="121"/>
        <v>0</v>
      </c>
      <c r="GG84" s="31">
        <f t="shared" si="121"/>
        <v>0</v>
      </c>
      <c r="GH84" s="31">
        <f t="shared" si="121"/>
        <v>0</v>
      </c>
      <c r="GI84" s="31">
        <f t="shared" si="121"/>
        <v>0</v>
      </c>
      <c r="GJ84" s="31">
        <f t="shared" si="121"/>
        <v>0</v>
      </c>
      <c r="GK84" s="31">
        <f t="shared" si="121"/>
        <v>0</v>
      </c>
      <c r="GL84" s="31">
        <f t="shared" si="121"/>
        <v>0</v>
      </c>
      <c r="GM84" s="31">
        <f t="shared" si="121"/>
        <v>0</v>
      </c>
      <c r="GN84" s="31">
        <f t="shared" si="121"/>
        <v>0</v>
      </c>
      <c r="GO84" s="31">
        <f t="shared" ref="GO84:JA84" si="123">SUM(GO85:GO109)</f>
        <v>0</v>
      </c>
      <c r="GP84" s="31">
        <f t="shared" si="123"/>
        <v>0</v>
      </c>
      <c r="GQ84" s="31">
        <f t="shared" si="123"/>
        <v>0</v>
      </c>
      <c r="GR84" s="31">
        <f t="shared" si="123"/>
        <v>0</v>
      </c>
      <c r="GS84" s="31">
        <f t="shared" si="123"/>
        <v>0</v>
      </c>
      <c r="GT84" s="31">
        <f t="shared" si="123"/>
        <v>0</v>
      </c>
      <c r="GU84" s="31">
        <f t="shared" si="123"/>
        <v>0</v>
      </c>
      <c r="GV84" s="31">
        <f t="shared" si="123"/>
        <v>0</v>
      </c>
      <c r="GW84" s="31">
        <f t="shared" si="123"/>
        <v>0</v>
      </c>
      <c r="GX84" s="31">
        <f t="shared" si="123"/>
        <v>0</v>
      </c>
      <c r="GY84" s="31">
        <f t="shared" si="123"/>
        <v>0</v>
      </c>
      <c r="GZ84" s="31">
        <f t="shared" si="123"/>
        <v>0</v>
      </c>
      <c r="HA84" s="31">
        <f t="shared" si="123"/>
        <v>0</v>
      </c>
      <c r="HB84" s="31">
        <f t="shared" si="123"/>
        <v>0</v>
      </c>
      <c r="HC84" s="31">
        <f t="shared" si="123"/>
        <v>0</v>
      </c>
      <c r="HD84" s="31">
        <f t="shared" si="123"/>
        <v>0</v>
      </c>
      <c r="HE84" s="31">
        <f t="shared" si="123"/>
        <v>0</v>
      </c>
      <c r="HF84" s="31">
        <f t="shared" si="123"/>
        <v>0</v>
      </c>
      <c r="HG84" s="31">
        <f t="shared" si="123"/>
        <v>0</v>
      </c>
      <c r="HH84" s="31">
        <f t="shared" si="123"/>
        <v>0</v>
      </c>
      <c r="HI84" s="31">
        <f t="shared" si="123"/>
        <v>0</v>
      </c>
      <c r="HJ84" s="31">
        <f t="shared" si="123"/>
        <v>0</v>
      </c>
      <c r="HK84" s="31">
        <f t="shared" si="123"/>
        <v>0</v>
      </c>
      <c r="HL84" s="31">
        <f t="shared" si="123"/>
        <v>0</v>
      </c>
      <c r="HM84" s="31">
        <f t="shared" si="123"/>
        <v>0</v>
      </c>
      <c r="HN84" s="31">
        <f t="shared" ref="HN84" si="124">SUM(HN85:HN109)</f>
        <v>0</v>
      </c>
      <c r="HO84" s="31">
        <f t="shared" si="123"/>
        <v>0</v>
      </c>
      <c r="HP84" s="31">
        <f t="shared" si="123"/>
        <v>0</v>
      </c>
      <c r="HQ84" s="31">
        <f t="shared" si="123"/>
        <v>0</v>
      </c>
      <c r="HR84" s="31">
        <f t="shared" si="123"/>
        <v>0</v>
      </c>
      <c r="HS84" s="31">
        <f t="shared" si="123"/>
        <v>0</v>
      </c>
      <c r="HT84" s="31">
        <v>20711.8</v>
      </c>
      <c r="HU84" s="31">
        <f t="shared" si="123"/>
        <v>0</v>
      </c>
      <c r="HV84" s="31">
        <f t="shared" si="123"/>
        <v>0</v>
      </c>
      <c r="HW84" s="31">
        <f t="shared" si="123"/>
        <v>0</v>
      </c>
      <c r="HX84" s="31">
        <f t="shared" si="123"/>
        <v>0</v>
      </c>
      <c r="HY84" s="31">
        <f t="shared" si="123"/>
        <v>0</v>
      </c>
      <c r="HZ84" s="31">
        <f t="shared" si="123"/>
        <v>0</v>
      </c>
      <c r="IA84" s="31">
        <f t="shared" si="123"/>
        <v>0</v>
      </c>
      <c r="IB84" s="31">
        <f t="shared" si="123"/>
        <v>0</v>
      </c>
      <c r="IC84" s="31">
        <f t="shared" si="123"/>
        <v>0</v>
      </c>
      <c r="ID84" s="31">
        <f t="shared" si="123"/>
        <v>0</v>
      </c>
      <c r="IE84" s="31">
        <f t="shared" si="123"/>
        <v>0</v>
      </c>
      <c r="IF84" s="31">
        <f t="shared" si="123"/>
        <v>0</v>
      </c>
      <c r="IG84" s="31">
        <f t="shared" si="123"/>
        <v>0</v>
      </c>
      <c r="IH84" s="31">
        <f t="shared" si="123"/>
        <v>0</v>
      </c>
      <c r="II84" s="31">
        <f t="shared" si="123"/>
        <v>0</v>
      </c>
      <c r="IJ84" s="31">
        <f t="shared" si="123"/>
        <v>0</v>
      </c>
      <c r="IK84" s="31">
        <f t="shared" si="123"/>
        <v>0</v>
      </c>
      <c r="IL84" s="31">
        <f t="shared" si="123"/>
        <v>0</v>
      </c>
      <c r="IM84" s="31">
        <f t="shared" si="123"/>
        <v>0</v>
      </c>
      <c r="IN84" s="31">
        <f t="shared" si="123"/>
        <v>0</v>
      </c>
      <c r="IO84" s="31">
        <f t="shared" si="123"/>
        <v>0</v>
      </c>
      <c r="IP84" s="31">
        <f t="shared" si="123"/>
        <v>0</v>
      </c>
      <c r="IQ84" s="31">
        <f t="shared" si="123"/>
        <v>0</v>
      </c>
      <c r="IR84" s="31">
        <f t="shared" si="123"/>
        <v>0</v>
      </c>
      <c r="IS84" s="31">
        <f t="shared" si="123"/>
        <v>0</v>
      </c>
      <c r="IT84" s="31">
        <f t="shared" si="123"/>
        <v>0</v>
      </c>
      <c r="IU84" s="31">
        <f t="shared" si="123"/>
        <v>0</v>
      </c>
      <c r="IV84" s="31">
        <f t="shared" si="123"/>
        <v>0</v>
      </c>
      <c r="IW84" s="31">
        <f t="shared" si="123"/>
        <v>0</v>
      </c>
      <c r="IX84" s="31">
        <f t="shared" si="123"/>
        <v>0</v>
      </c>
      <c r="IY84" s="31">
        <f t="shared" si="123"/>
        <v>0</v>
      </c>
      <c r="IZ84" s="31">
        <f t="shared" si="123"/>
        <v>0</v>
      </c>
      <c r="JA84" s="31">
        <f t="shared" si="123"/>
        <v>0</v>
      </c>
      <c r="JB84" s="31">
        <f t="shared" ref="JB84:JU84" si="125">SUM(JB85:JB109)</f>
        <v>0</v>
      </c>
      <c r="JC84" s="31">
        <f t="shared" si="125"/>
        <v>0</v>
      </c>
      <c r="JD84" s="31">
        <f t="shared" si="125"/>
        <v>0</v>
      </c>
      <c r="JE84" s="31">
        <f t="shared" si="125"/>
        <v>0</v>
      </c>
      <c r="JF84" s="31">
        <f t="shared" si="125"/>
        <v>0</v>
      </c>
      <c r="JG84" s="31">
        <f t="shared" si="125"/>
        <v>0</v>
      </c>
      <c r="JH84" s="31">
        <f t="shared" si="125"/>
        <v>0</v>
      </c>
      <c r="JI84" s="31">
        <f t="shared" si="125"/>
        <v>0</v>
      </c>
      <c r="JJ84" s="31">
        <f t="shared" si="125"/>
        <v>0</v>
      </c>
      <c r="JK84" s="31">
        <f t="shared" si="125"/>
        <v>0</v>
      </c>
      <c r="JL84" s="31">
        <f t="shared" si="125"/>
        <v>0</v>
      </c>
      <c r="JM84" s="31">
        <f t="shared" si="125"/>
        <v>0</v>
      </c>
      <c r="JN84" s="31">
        <f t="shared" si="125"/>
        <v>0</v>
      </c>
      <c r="JO84" s="31">
        <f t="shared" si="125"/>
        <v>0</v>
      </c>
      <c r="JP84" s="31">
        <f t="shared" si="125"/>
        <v>0</v>
      </c>
      <c r="JQ84" s="31">
        <f t="shared" si="125"/>
        <v>0</v>
      </c>
      <c r="JR84" s="31">
        <f t="shared" ref="JR84" si="126">SUM(JR85:JR109)</f>
        <v>0</v>
      </c>
      <c r="JS84" s="31">
        <f t="shared" si="125"/>
        <v>0</v>
      </c>
      <c r="JT84" s="31">
        <f t="shared" si="125"/>
        <v>0</v>
      </c>
      <c r="JU84" s="31">
        <f t="shared" si="125"/>
        <v>0</v>
      </c>
    </row>
    <row r="85" spans="1:281">
      <c r="A85" s="40"/>
      <c r="B85" s="40" t="str">
        <f>'2022-2024 mjcc'!E90</f>
        <v xml:space="preserve"> 11001</v>
      </c>
      <c r="C85" s="27" t="str">
        <f>'2022-2024 mjcc'!F90</f>
        <v xml:space="preserve"> Երեխաների շուրջօրյա խնամքի ծառայություններ</v>
      </c>
      <c r="D85" s="27">
        <f>'2022-2024 mjcc'!G90</f>
        <v>0</v>
      </c>
      <c r="E85" s="27">
        <f t="shared" si="99"/>
        <v>1888739.7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>
        <v>1888739.7</v>
      </c>
      <c r="AJ85" s="43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5">
        <f>'2022-2024 mjcc'!I90</f>
        <v>0</v>
      </c>
      <c r="BH85" s="15">
        <f t="shared" ref="BH85:BH109" si="127">SUM(BI85:DI85)</f>
        <v>0</v>
      </c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43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5">
        <f>'2022-2024 mjcc'!J90</f>
        <v>0</v>
      </c>
      <c r="DK85" s="28">
        <f t="shared" ref="DK85:DK109" si="128">SUM(DL85:FM85)</f>
        <v>0</v>
      </c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43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5">
        <f>'2022-2024 mjcc'!K90</f>
        <v>0</v>
      </c>
      <c r="FO85" s="28">
        <f t="shared" ref="FO85:FO109" si="129">SUM(FP85:HQ85)</f>
        <v>0</v>
      </c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43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5">
        <f>'2022-2024 mjcc'!L90</f>
        <v>0</v>
      </c>
      <c r="HS85" s="15">
        <f t="shared" si="111"/>
        <v>0</v>
      </c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43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</row>
    <row r="86" spans="1:281" ht="51">
      <c r="A86" s="40"/>
      <c r="B86" s="40" t="str">
        <f>'2022-2024 mjcc'!E91</f>
        <v xml:space="preserve"> 11002</v>
      </c>
      <c r="C86" s="27" t="str">
        <f>'2022-2024 mjcc'!F91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ծառայություններ,  </v>
      </c>
      <c r="D86" s="27">
        <f>'2022-2024 mjcc'!G91</f>
        <v>0</v>
      </c>
      <c r="E86" s="40">
        <f t="shared" si="99"/>
        <v>23333.8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43">
        <v>23333.8</v>
      </c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5">
        <f>'2022-2024 mjcc'!I91</f>
        <v>0</v>
      </c>
      <c r="BH86" s="15">
        <f t="shared" si="127"/>
        <v>0</v>
      </c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43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5">
        <f>'2022-2024 mjcc'!J91</f>
        <v>0</v>
      </c>
      <c r="DK86" s="28">
        <f t="shared" si="128"/>
        <v>0</v>
      </c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43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5">
        <f>'2022-2024 mjcc'!K91</f>
        <v>0</v>
      </c>
      <c r="FO86" s="28">
        <f t="shared" si="129"/>
        <v>0</v>
      </c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43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5">
        <f>'2022-2024 mjcc'!L91</f>
        <v>0</v>
      </c>
      <c r="HS86" s="15">
        <f t="shared" si="111"/>
        <v>0</v>
      </c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  <c r="IW86" s="16"/>
      <c r="IX86" s="16"/>
      <c r="IY86" s="43"/>
      <c r="IZ86" s="16"/>
      <c r="JA86" s="16"/>
      <c r="JB86" s="16"/>
      <c r="JC86" s="16"/>
      <c r="JD86" s="16"/>
      <c r="JE86" s="16"/>
      <c r="JF86" s="16"/>
      <c r="JG86" s="16"/>
      <c r="JH86" s="16"/>
      <c r="JI86" s="16"/>
      <c r="JJ86" s="16"/>
      <c r="JK86" s="16"/>
      <c r="JL86" s="16"/>
      <c r="JM86" s="16"/>
      <c r="JN86" s="16"/>
      <c r="JO86" s="16"/>
      <c r="JP86" s="16"/>
      <c r="JQ86" s="16"/>
      <c r="JR86" s="16"/>
      <c r="JS86" s="16"/>
      <c r="JT86" s="16"/>
      <c r="JU86" s="16"/>
    </row>
    <row r="87" spans="1:281" ht="38.25">
      <c r="A87" s="50"/>
      <c r="B87" s="40">
        <f>'2022-2024 mjcc'!E92</f>
        <v>11003</v>
      </c>
      <c r="C87" s="27" t="str">
        <f>'2022-2024 mjcc'!F92</f>
        <v xml:space="preserve"> Երեխաների շուրջօրյա խնամքի բնակչության սոցիալական պաշտպանության հաստատությունների շրջանավարտներին աջակցություն և խորհրդատվություն</v>
      </c>
      <c r="D87" s="27">
        <f>'2022-2024 mjcc'!G92</f>
        <v>0</v>
      </c>
      <c r="E87" s="40">
        <f t="shared" ref="E87" si="130">SUM(F87:BF87)</f>
        <v>0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43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5">
        <f>'2022-2024 mjcc'!I92</f>
        <v>0</v>
      </c>
      <c r="BH87" s="15">
        <f t="shared" ref="BH87" si="131">SUM(BI87:DI87)</f>
        <v>0</v>
      </c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43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5">
        <f>'2022-2024 mjcc'!J92</f>
        <v>0</v>
      </c>
      <c r="DK87" s="28">
        <f t="shared" ref="DK87" si="132">SUM(DL87:FM87)</f>
        <v>0</v>
      </c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43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5">
        <f>'2022-2024 mjcc'!K92</f>
        <v>0</v>
      </c>
      <c r="FO87" s="28">
        <f t="shared" ref="FO87" si="133">SUM(FP87:HQ87)</f>
        <v>0</v>
      </c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43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5">
        <f>'2022-2024 mjcc'!L92</f>
        <v>0</v>
      </c>
      <c r="HS87" s="15">
        <f t="shared" ref="HS87" si="134">SUM(HT87:JU87)</f>
        <v>0</v>
      </c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  <c r="IW87" s="16"/>
      <c r="IX87" s="16"/>
      <c r="IY87" s="43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  <c r="JL87" s="16"/>
      <c r="JM87" s="16"/>
      <c r="JN87" s="16"/>
      <c r="JO87" s="16"/>
      <c r="JP87" s="16"/>
      <c r="JQ87" s="16"/>
      <c r="JR87" s="16"/>
      <c r="JS87" s="16"/>
      <c r="JT87" s="16"/>
      <c r="JU87" s="16"/>
    </row>
    <row r="88" spans="1:281" ht="25.5">
      <c r="A88" s="40"/>
      <c r="B88" s="40">
        <f>'2022-2024 mjcc'!E93</f>
        <v>12007</v>
      </c>
      <c r="C88" s="27" t="str">
        <f>'2022-2024 mjcc'!F93</f>
        <v>Բնակչության սոցիալական պաշտպանության հաստատությունների շրջանավարտների բնակարանների վարձակալություն</v>
      </c>
      <c r="D88" s="27">
        <f>'2022-2024 mjcc'!G93</f>
        <v>0</v>
      </c>
      <c r="E88" s="40">
        <f t="shared" si="99"/>
        <v>0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43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5">
        <f>'2022-2024 mjcc'!I93</f>
        <v>0</v>
      </c>
      <c r="BH88" s="15">
        <f t="shared" si="127"/>
        <v>0</v>
      </c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43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5">
        <f>'2022-2024 mjcc'!J93</f>
        <v>0</v>
      </c>
      <c r="DK88" s="28">
        <f t="shared" si="128"/>
        <v>0</v>
      </c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43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5">
        <f>'2022-2024 mjcc'!K93</f>
        <v>0</v>
      </c>
      <c r="FO88" s="28">
        <f t="shared" si="129"/>
        <v>0</v>
      </c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43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5">
        <f>'2022-2024 mjcc'!L93</f>
        <v>0</v>
      </c>
      <c r="HS88" s="15">
        <f t="shared" si="111"/>
        <v>0</v>
      </c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43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</row>
    <row r="89" spans="1:281" ht="25.5">
      <c r="A89" s="40"/>
      <c r="B89" s="40" t="str">
        <f>'2022-2024 mjcc'!E94</f>
        <v xml:space="preserve"> 11004</v>
      </c>
      <c r="C89" s="27" t="str">
        <f>'2022-2024 mjcc'!F94</f>
        <v>Սոցիալական հոգածության ցերեկային կենտրոնների երեխաներին սոցիալական ծառայությունների տրամադրում</v>
      </c>
      <c r="D89" s="27">
        <f>'2022-2024 mjcc'!G94</f>
        <v>0</v>
      </c>
      <c r="E89" s="40">
        <f t="shared" si="99"/>
        <v>211252.5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>
        <v>211252.5</v>
      </c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5">
        <f>'2022-2024 mjcc'!I94</f>
        <v>0</v>
      </c>
      <c r="BH89" s="15">
        <f t="shared" si="127"/>
        <v>0</v>
      </c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5">
        <f>'2022-2024 mjcc'!J94</f>
        <v>0</v>
      </c>
      <c r="DK89" s="28">
        <f t="shared" si="128"/>
        <v>0</v>
      </c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5">
        <f>'2022-2024 mjcc'!K94</f>
        <v>0</v>
      </c>
      <c r="FO89" s="28">
        <f t="shared" si="129"/>
        <v>0</v>
      </c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5">
        <f>'2022-2024 mjcc'!L94</f>
        <v>0</v>
      </c>
      <c r="HS89" s="15">
        <f t="shared" si="111"/>
        <v>0</v>
      </c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</row>
    <row r="90" spans="1:281">
      <c r="A90" s="40"/>
      <c r="B90" s="40" t="str">
        <f>'2022-2024 mjcc'!E95</f>
        <v xml:space="preserve"> 11005</v>
      </c>
      <c r="C90" s="27" t="str">
        <f>'2022-2024 mjcc'!F95</f>
        <v xml:space="preserve"> Երեխաների գիշերօթիկ խնամքի ծառայություններ</v>
      </c>
      <c r="D90" s="27">
        <f>'2022-2024 mjcc'!G95</f>
        <v>0</v>
      </c>
      <c r="E90" s="27">
        <f t="shared" si="99"/>
        <v>426398.4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>
        <v>426398.4</v>
      </c>
      <c r="AJ90" s="43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5">
        <f>'2022-2024 mjcc'!I95</f>
        <v>0</v>
      </c>
      <c r="BH90" s="15">
        <f t="shared" si="127"/>
        <v>0</v>
      </c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43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5">
        <f>'2022-2024 mjcc'!J95</f>
        <v>0</v>
      </c>
      <c r="DK90" s="28">
        <f t="shared" si="128"/>
        <v>0</v>
      </c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43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5">
        <f>'2022-2024 mjcc'!K95</f>
        <v>0</v>
      </c>
      <c r="FO90" s="28">
        <f t="shared" si="129"/>
        <v>0</v>
      </c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43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5">
        <f>'2022-2024 mjcc'!L95</f>
        <v>0</v>
      </c>
      <c r="HS90" s="15">
        <f t="shared" si="111"/>
        <v>0</v>
      </c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43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</row>
    <row r="91" spans="1:281" ht="38.25">
      <c r="A91" s="40"/>
      <c r="B91" s="40" t="str">
        <f>'2022-2024 mjcc'!E96</f>
        <v xml:space="preserve"> 11006</v>
      </c>
      <c r="C91" s="27" t="str">
        <f>'2022-2024 mjcc'!F96</f>
        <v xml:space="preserve"> Երեխաների խնամքի ցերեկային կենտրոնների կողմից կյանքի դժվար իրավիճակում հայտնված երեխաների սոցիալական հոգածության ծառայություններ</v>
      </c>
      <c r="D91" s="27">
        <f>'2022-2024 mjcc'!G96</f>
        <v>0</v>
      </c>
      <c r="E91" s="40">
        <f t="shared" si="99"/>
        <v>74667.3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>
        <v>74667.3</v>
      </c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5">
        <f>'2022-2024 mjcc'!I96</f>
        <v>0</v>
      </c>
      <c r="BH91" s="15">
        <f t="shared" si="127"/>
        <v>0</v>
      </c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5">
        <f>'2022-2024 mjcc'!J96</f>
        <v>0</v>
      </c>
      <c r="DK91" s="28">
        <f t="shared" si="128"/>
        <v>0</v>
      </c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5">
        <f>'2022-2024 mjcc'!K96</f>
        <v>0</v>
      </c>
      <c r="FO91" s="28">
        <f t="shared" si="129"/>
        <v>0</v>
      </c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5">
        <f>'2022-2024 mjcc'!L96</f>
        <v>0</v>
      </c>
      <c r="HS91" s="15">
        <f t="shared" si="111"/>
        <v>0</v>
      </c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</row>
    <row r="92" spans="1:281" ht="25.5">
      <c r="A92" s="40"/>
      <c r="B92" s="40" t="str">
        <f>'2022-2024 mjcc'!E97</f>
        <v xml:space="preserve"> 11007</v>
      </c>
      <c r="C92" s="27" t="str">
        <f>'2022-2024 mjcc'!F97</f>
        <v xml:space="preserve"> Կյանքի դժվարին իրավիճակում հայտնված երեխաներին ժամանակավոր խնամքի տրամադրման ծառայություններ</v>
      </c>
      <c r="D92" s="27">
        <f>'2022-2024 mjcc'!G97</f>
        <v>0</v>
      </c>
      <c r="E92" s="27">
        <f t="shared" si="99"/>
        <v>29734.1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43"/>
      <c r="AK92" s="16">
        <v>29734.1</v>
      </c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5">
        <f>'2022-2024 mjcc'!I97</f>
        <v>0</v>
      </c>
      <c r="BH92" s="15">
        <f t="shared" si="127"/>
        <v>0</v>
      </c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43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5">
        <f>'2022-2024 mjcc'!J97</f>
        <v>0</v>
      </c>
      <c r="DK92" s="28">
        <f t="shared" si="128"/>
        <v>0</v>
      </c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43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5">
        <f>'2022-2024 mjcc'!K97</f>
        <v>0</v>
      </c>
      <c r="FO92" s="28">
        <f t="shared" si="129"/>
        <v>0</v>
      </c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43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5">
        <f>'2022-2024 mjcc'!L97</f>
        <v>0</v>
      </c>
      <c r="HS92" s="15">
        <f t="shared" si="111"/>
        <v>0</v>
      </c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43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</row>
    <row r="93" spans="1:281" ht="25.5">
      <c r="A93" s="40"/>
      <c r="B93" s="40" t="str">
        <f>'2022-2024 mjcc'!E98</f>
        <v xml:space="preserve"> 11008</v>
      </c>
      <c r="C93" s="27" t="str">
        <f>'2022-2024 mjcc'!F98</f>
        <v xml:space="preserve"> Ներառական մանկապարտեզում հաշմանդամություն ունեցող երեխաների ցերեկային խնամքի ծառայություններ</v>
      </c>
      <c r="D93" s="27">
        <f>'2022-2024 mjcc'!G98</f>
        <v>0</v>
      </c>
      <c r="E93" s="27">
        <f t="shared" si="99"/>
        <v>30569.1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>
        <v>30569.1</v>
      </c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5">
        <f>'2022-2024 mjcc'!I98</f>
        <v>0</v>
      </c>
      <c r="BH93" s="15">
        <f t="shared" si="127"/>
        <v>0</v>
      </c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5">
        <f>'2022-2024 mjcc'!J98</f>
        <v>0</v>
      </c>
      <c r="DK93" s="28">
        <f t="shared" si="128"/>
        <v>0</v>
      </c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5">
        <f>'2022-2024 mjcc'!K98</f>
        <v>0</v>
      </c>
      <c r="FO93" s="28">
        <f t="shared" si="129"/>
        <v>0</v>
      </c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5">
        <f>'2022-2024 mjcc'!L98</f>
        <v>0</v>
      </c>
      <c r="HS93" s="15">
        <f t="shared" si="111"/>
        <v>0</v>
      </c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</row>
    <row r="94" spans="1:281" ht="25.5">
      <c r="A94" s="50"/>
      <c r="B94" s="40" t="str">
        <f>'2022-2024 mjcc'!E99</f>
        <v xml:space="preserve"> 11009</v>
      </c>
      <c r="C94" s="27" t="str">
        <f>'2022-2024 mjcc'!F99</f>
        <v xml:space="preserve"> Երեխաների և ընտանիքների աջակցության տրամադրման ծառայություններ</v>
      </c>
      <c r="D94" s="27">
        <f>'2022-2024 mjcc'!G99</f>
        <v>0</v>
      </c>
      <c r="E94" s="27">
        <f t="shared" ref="E94" si="135">SUM(F94:BF94)</f>
        <v>223362.7</v>
      </c>
      <c r="F94" s="16"/>
      <c r="G94" s="51"/>
      <c r="H94" s="51"/>
      <c r="I94" s="51"/>
      <c r="J94" s="51"/>
      <c r="K94" s="51"/>
      <c r="L94" s="16"/>
      <c r="M94" s="16"/>
      <c r="N94" s="16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16">
        <v>223362.7</v>
      </c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15">
        <f>'2022-2024 mjcc'!I99</f>
        <v>0</v>
      </c>
      <c r="BH94" s="15">
        <f t="shared" ref="BH94" si="136">SUM(BI94:DI94)</f>
        <v>0</v>
      </c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15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3"/>
      <c r="DK94" s="54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3"/>
      <c r="FO94" s="54"/>
      <c r="FP94" s="51"/>
      <c r="FQ94" s="51"/>
      <c r="FR94" s="51"/>
      <c r="FS94" s="51"/>
      <c r="FT94" s="51"/>
      <c r="FU94" s="51"/>
      <c r="FV94" s="51"/>
      <c r="FW94" s="51"/>
      <c r="FX94" s="51"/>
      <c r="FY94" s="51"/>
      <c r="FZ94" s="51"/>
      <c r="GA94" s="51"/>
      <c r="GB94" s="51"/>
      <c r="GC94" s="51"/>
      <c r="GD94" s="51"/>
      <c r="GE94" s="51"/>
      <c r="GF94" s="51"/>
      <c r="GG94" s="51"/>
      <c r="GH94" s="51"/>
      <c r="GI94" s="51"/>
      <c r="GJ94" s="51"/>
      <c r="GK94" s="51"/>
      <c r="GL94" s="51"/>
      <c r="GM94" s="51"/>
      <c r="GN94" s="51"/>
      <c r="GO94" s="51"/>
      <c r="GP94" s="51"/>
      <c r="GQ94" s="51"/>
      <c r="GR94" s="51"/>
      <c r="GS94" s="51"/>
      <c r="GT94" s="51"/>
      <c r="GU94" s="51"/>
      <c r="GV94" s="51"/>
      <c r="GW94" s="51"/>
      <c r="GX94" s="51"/>
      <c r="GY94" s="51"/>
      <c r="GZ94" s="51"/>
      <c r="HA94" s="51"/>
      <c r="HB94" s="51"/>
      <c r="HC94" s="51"/>
      <c r="HD94" s="51"/>
      <c r="HE94" s="51"/>
      <c r="HF94" s="51"/>
      <c r="HG94" s="51"/>
      <c r="HH94" s="51"/>
      <c r="HI94" s="51"/>
      <c r="HJ94" s="51"/>
      <c r="HK94" s="51"/>
      <c r="HL94" s="51"/>
      <c r="HM94" s="51"/>
      <c r="HN94" s="51"/>
      <c r="HO94" s="51"/>
      <c r="HP94" s="51"/>
      <c r="HQ94" s="51"/>
      <c r="HR94" s="53"/>
      <c r="HS94" s="15">
        <f t="shared" si="111"/>
        <v>0</v>
      </c>
      <c r="HT94" s="51"/>
      <c r="HU94" s="51"/>
      <c r="HV94" s="51"/>
      <c r="HW94" s="51"/>
      <c r="HX94" s="51"/>
      <c r="HY94" s="51"/>
      <c r="HZ94" s="51"/>
      <c r="IA94" s="51"/>
      <c r="IB94" s="51"/>
      <c r="IC94" s="51"/>
      <c r="ID94" s="51"/>
      <c r="IE94" s="51"/>
      <c r="IF94" s="51"/>
      <c r="IG94" s="51"/>
      <c r="IH94" s="51"/>
      <c r="II94" s="51"/>
      <c r="IJ94" s="51"/>
      <c r="IK94" s="51"/>
      <c r="IL94" s="51"/>
      <c r="IM94" s="51"/>
      <c r="IN94" s="51"/>
      <c r="IO94" s="51"/>
      <c r="IP94" s="51"/>
      <c r="IQ94" s="51"/>
      <c r="IR94" s="51"/>
      <c r="IS94" s="51"/>
      <c r="IT94" s="51"/>
      <c r="IU94" s="51"/>
      <c r="IV94" s="51"/>
      <c r="IW94" s="51"/>
      <c r="IX94" s="51"/>
      <c r="IY94" s="51"/>
      <c r="IZ94" s="51"/>
      <c r="JA94" s="51"/>
      <c r="JB94" s="51"/>
      <c r="JC94" s="51"/>
      <c r="JD94" s="51"/>
      <c r="JE94" s="51"/>
      <c r="JF94" s="51"/>
      <c r="JG94" s="51"/>
      <c r="JH94" s="51"/>
      <c r="JI94" s="51"/>
      <c r="JJ94" s="51"/>
      <c r="JK94" s="51"/>
      <c r="JL94" s="51"/>
      <c r="JM94" s="51"/>
      <c r="JN94" s="51"/>
      <c r="JO94" s="51"/>
      <c r="JP94" s="51"/>
      <c r="JQ94" s="51"/>
      <c r="JR94" s="51"/>
      <c r="JS94" s="51"/>
      <c r="JT94" s="51"/>
      <c r="JU94" s="51"/>
    </row>
    <row r="95" spans="1:281" ht="25.5">
      <c r="A95" s="40"/>
      <c r="B95" s="40" t="str">
        <f>'2022-2024 mjcc'!E100</f>
        <v xml:space="preserve"> 11010</v>
      </c>
      <c r="C95" s="27" t="str">
        <f>'2022-2024 mjcc'!F100</f>
        <v xml:space="preserve">Թրաֆիքինգի և շահագործման, սեռական բռնության ենթարկված անձանց սոցիալ-հոգեբանական վերականգնողական ծառայություններ  </v>
      </c>
      <c r="D95" s="27">
        <f>'2022-2024 mjcc'!G100</f>
        <v>0</v>
      </c>
      <c r="E95" s="27">
        <f t="shared" si="99"/>
        <v>8296.7000000000007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43">
        <v>8296.7000000000007</v>
      </c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5">
        <f>'2022-2024 mjcc'!I100</f>
        <v>0</v>
      </c>
      <c r="BH95" s="15">
        <f t="shared" si="127"/>
        <v>0</v>
      </c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43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5">
        <f>'2022-2024 mjcc'!J100</f>
        <v>0</v>
      </c>
      <c r="DK95" s="28">
        <f t="shared" si="128"/>
        <v>0</v>
      </c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43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5">
        <f>'2022-2024 mjcc'!K100</f>
        <v>0</v>
      </c>
      <c r="FO95" s="28">
        <f t="shared" si="129"/>
        <v>0</v>
      </c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43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5">
        <f>'2022-2024 mjcc'!L100</f>
        <v>0</v>
      </c>
      <c r="HS95" s="15">
        <f t="shared" si="111"/>
        <v>0</v>
      </c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43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</row>
    <row r="96" spans="1:281" ht="25.5">
      <c r="A96" s="40"/>
      <c r="B96" s="40" t="str">
        <f>'2022-2024 mjcc'!E101</f>
        <v xml:space="preserve"> 11011</v>
      </c>
      <c r="C96" s="27" t="str">
        <f>'2022-2024 mjcc'!F101</f>
        <v xml:space="preserve"> Ընտանեկան փոքր տներում առանց ծնողական խնամքի մնացած երեխաների խնամքի տրամադրման ծառայություններ</v>
      </c>
      <c r="D96" s="27">
        <f>'2022-2024 mjcc'!G101</f>
        <v>0</v>
      </c>
      <c r="E96" s="27">
        <f t="shared" si="99"/>
        <v>4915.1000000000004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>
        <v>4915.1000000000004</v>
      </c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5">
        <f>'2022-2024 mjcc'!I101</f>
        <v>0</v>
      </c>
      <c r="BH96" s="15">
        <f t="shared" si="127"/>
        <v>0</v>
      </c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5">
        <f>'2022-2024 mjcc'!J101</f>
        <v>0</v>
      </c>
      <c r="DK96" s="28">
        <f t="shared" si="128"/>
        <v>0</v>
      </c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5">
        <f>'2022-2024 mjcc'!K101</f>
        <v>0</v>
      </c>
      <c r="FO96" s="28">
        <f t="shared" si="129"/>
        <v>0</v>
      </c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5">
        <f>'2022-2024 mjcc'!L101</f>
        <v>0</v>
      </c>
      <c r="HS96" s="15">
        <f t="shared" si="111"/>
        <v>0</v>
      </c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</row>
    <row r="97" spans="1:281" ht="38.25">
      <c r="A97" s="40"/>
      <c r="B97" s="40" t="str">
        <f>'2022-2024 mjcc'!E102</f>
        <v xml:space="preserve"> 11012</v>
      </c>
      <c r="C97" s="27" t="str">
        <f>'2022-2024 mjcc'!F102</f>
        <v xml:space="preserve"> Կյանքի դժվարին իրավիճակում հայտնված և հաշմանդամություն ունեցող երեխաներին տրամադրվող  սոցիալական հոգածության ծառայություններ</v>
      </c>
      <c r="D97" s="27">
        <f>'2022-2024 mjcc'!G102</f>
        <v>0</v>
      </c>
      <c r="E97" s="27">
        <f t="shared" si="99"/>
        <v>0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5">
        <f>'2022-2024 mjcc'!I102</f>
        <v>0</v>
      </c>
      <c r="BH97" s="15">
        <f t="shared" si="127"/>
        <v>0</v>
      </c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5">
        <f>'2022-2024 mjcc'!J102</f>
        <v>0</v>
      </c>
      <c r="DK97" s="28">
        <f t="shared" si="128"/>
        <v>0</v>
      </c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5">
        <f>'2022-2024 mjcc'!K102</f>
        <v>0</v>
      </c>
      <c r="FO97" s="28">
        <f t="shared" si="129"/>
        <v>0</v>
      </c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5">
        <f>'2022-2024 mjcc'!L102</f>
        <v>0</v>
      </c>
      <c r="HS97" s="15">
        <f t="shared" si="111"/>
        <v>0</v>
      </c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</row>
    <row r="98" spans="1:281" ht="25.5">
      <c r="A98" s="40"/>
      <c r="B98" s="40" t="str">
        <f>'2022-2024 mjcc'!E103</f>
        <v xml:space="preserve"> 11013</v>
      </c>
      <c r="C98" s="27" t="str">
        <f>'2022-2024 mjcc'!F103</f>
        <v xml:space="preserve"> Համայնքային ծառայություններ կյանքի դժվարին իրավիճակում հայտնված և հաշմանդամություն ունեցող երեխաների համար</v>
      </c>
      <c r="D98" s="27">
        <f>'2022-2024 mjcc'!G103</f>
        <v>0</v>
      </c>
      <c r="E98" s="27">
        <f t="shared" si="99"/>
        <v>3666.6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>
        <v>3666.6</v>
      </c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5">
        <f>'2022-2024 mjcc'!I103</f>
        <v>0</v>
      </c>
      <c r="BH98" s="15">
        <f t="shared" si="127"/>
        <v>0</v>
      </c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5">
        <f>'2022-2024 mjcc'!J103</f>
        <v>0</v>
      </c>
      <c r="DK98" s="28">
        <f t="shared" si="128"/>
        <v>0</v>
      </c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5">
        <f>'2022-2024 mjcc'!K103</f>
        <v>0</v>
      </c>
      <c r="FO98" s="28">
        <f t="shared" si="129"/>
        <v>0</v>
      </c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5">
        <f>'2022-2024 mjcc'!L103</f>
        <v>0</v>
      </c>
      <c r="HS98" s="15">
        <f t="shared" si="111"/>
        <v>0</v>
      </c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</row>
    <row r="99" spans="1:281" ht="25.5">
      <c r="A99" s="40"/>
      <c r="B99" s="40" t="str">
        <f>'2022-2024 mjcc'!E104</f>
        <v xml:space="preserve"> 11014</v>
      </c>
      <c r="C99" s="27" t="str">
        <f>'2022-2024 mjcc'!F104</f>
        <v xml:space="preserve"> Համայնքային ծառայություններ հաշմանդամություն ունեցող երեխաների համար</v>
      </c>
      <c r="D99" s="27">
        <f>'2022-2024 mjcc'!G104</f>
        <v>0</v>
      </c>
      <c r="E99" s="27">
        <f t="shared" si="99"/>
        <v>4875.3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>
        <v>4875.3</v>
      </c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5">
        <f>'2022-2024 mjcc'!I104</f>
        <v>0</v>
      </c>
      <c r="BH99" s="15">
        <f t="shared" si="127"/>
        <v>0</v>
      </c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5">
        <f>'2022-2024 mjcc'!J104</f>
        <v>0</v>
      </c>
      <c r="DK99" s="2">
        <f t="shared" si="128"/>
        <v>0</v>
      </c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5">
        <f>'2022-2024 mjcc'!K104</f>
        <v>0</v>
      </c>
      <c r="FO99" s="2">
        <f t="shared" si="129"/>
        <v>0</v>
      </c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5">
        <f>'2022-2024 mjcc'!L104</f>
        <v>0</v>
      </c>
      <c r="HS99" s="15">
        <f t="shared" si="111"/>
        <v>0</v>
      </c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</row>
    <row r="100" spans="1:281" ht="38.25">
      <c r="A100" s="40"/>
      <c r="B100" s="40" t="str">
        <f>'2022-2024 mjcc'!E105</f>
        <v xml:space="preserve"> 12001</v>
      </c>
      <c r="C100" s="27" t="str">
        <f>'2022-2024 mjcc'!F105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100" s="27">
        <f>'2022-2024 mjcc'!G105</f>
        <v>0</v>
      </c>
      <c r="E100" s="27">
        <f t="shared" si="99"/>
        <v>3101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43">
        <v>3101</v>
      </c>
      <c r="AR100" s="16"/>
      <c r="AS100" s="16"/>
      <c r="AT100" s="16"/>
      <c r="AU100" s="16"/>
      <c r="AV100" s="16"/>
      <c r="AW100" s="16"/>
      <c r="AX100" s="16"/>
      <c r="AY100" s="16"/>
      <c r="BA100" s="16"/>
      <c r="BB100" s="16"/>
      <c r="BC100" s="16"/>
      <c r="BD100" s="16"/>
      <c r="BE100" s="16"/>
      <c r="BF100" s="16"/>
      <c r="BG100" s="15">
        <f>'2022-2024 mjcc'!I105</f>
        <v>0</v>
      </c>
      <c r="BH100" s="15">
        <f t="shared" si="127"/>
        <v>0</v>
      </c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43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5">
        <f>'2022-2024 mjcc'!J105</f>
        <v>0</v>
      </c>
      <c r="DK100" s="28">
        <f t="shared" si="128"/>
        <v>0</v>
      </c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43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5">
        <f>'2022-2024 mjcc'!K105</f>
        <v>0</v>
      </c>
      <c r="FO100" s="28">
        <f t="shared" si="129"/>
        <v>0</v>
      </c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43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5">
        <f>'2022-2024 mjcc'!L105</f>
        <v>0</v>
      </c>
      <c r="HS100" s="15">
        <f t="shared" si="111"/>
        <v>0</v>
      </c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43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</row>
    <row r="101" spans="1:281" ht="25.5">
      <c r="A101" s="40"/>
      <c r="B101" s="40" t="str">
        <f>'2022-2024 mjcc'!E106</f>
        <v xml:space="preserve"> 12002</v>
      </c>
      <c r="C101" s="27" t="str">
        <f>'2022-2024 mjcc'!F106</f>
        <v xml:space="preserve"> Կենսաբանական ընտանիք տեղափոխված երեխաների ընտանիքներին բնաիրային օգնության փաթեթի տրամադրում</v>
      </c>
      <c r="D101" s="27">
        <f>'2022-2024 mjcc'!G106</f>
        <v>0</v>
      </c>
      <c r="E101" s="27">
        <f t="shared" si="99"/>
        <v>33061.1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43">
        <v>33061.1</v>
      </c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5">
        <f>'2022-2024 mjcc'!I106</f>
        <v>0</v>
      </c>
      <c r="BH101" s="15">
        <f t="shared" si="127"/>
        <v>0</v>
      </c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43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5">
        <f>'2022-2024 mjcc'!J106</f>
        <v>0</v>
      </c>
      <c r="DK101" s="28">
        <f t="shared" si="128"/>
        <v>0</v>
      </c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43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5">
        <f>'2022-2024 mjcc'!K106</f>
        <v>0</v>
      </c>
      <c r="FO101" s="28">
        <f t="shared" si="129"/>
        <v>0</v>
      </c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43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5">
        <f>'2022-2024 mjcc'!L106</f>
        <v>0</v>
      </c>
      <c r="HS101" s="15">
        <f t="shared" si="111"/>
        <v>0</v>
      </c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43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</row>
    <row r="102" spans="1:281" ht="38.25">
      <c r="A102" s="40"/>
      <c r="B102" s="40" t="str">
        <f>'2022-2024 mjcc'!E107</f>
        <v xml:space="preserve"> 12003</v>
      </c>
      <c r="C102" s="27" t="str">
        <f>'2022-2024 mjcc'!F107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102" s="27">
        <f>'2022-2024 mjcc'!G107</f>
        <v>0</v>
      </c>
      <c r="E102" s="27">
        <f t="shared" si="99"/>
        <v>450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43">
        <v>450</v>
      </c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5">
        <f>'2022-2024 mjcc'!I107</f>
        <v>0</v>
      </c>
      <c r="BH102" s="15">
        <f t="shared" si="127"/>
        <v>0</v>
      </c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43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5">
        <f>'2022-2024 mjcc'!J107</f>
        <v>0</v>
      </c>
      <c r="DK102" s="2">
        <f t="shared" si="128"/>
        <v>0</v>
      </c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43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5">
        <f>'2022-2024 mjcc'!K107</f>
        <v>0</v>
      </c>
      <c r="FO102" s="2">
        <f t="shared" si="129"/>
        <v>0</v>
      </c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43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5">
        <f>'2022-2024 mjcc'!L107</f>
        <v>0</v>
      </c>
      <c r="HS102" s="15">
        <f t="shared" si="111"/>
        <v>0</v>
      </c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43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</row>
    <row r="103" spans="1:281" ht="25.5">
      <c r="A103" s="40"/>
      <c r="B103" s="40" t="str">
        <f>'2022-2024 mjcc'!E108</f>
        <v xml:space="preserve"> 12004</v>
      </c>
      <c r="C103" s="27" t="str">
        <f>'2022-2024 mjcc'!F108</f>
        <v xml:space="preserve"> Խնամատար ընտանիքում երեխայի խնամքի և դաստիարակության աջակցության տրամադրում</v>
      </c>
      <c r="D103" s="27">
        <f>'2022-2024 mjcc'!G108</f>
        <v>0</v>
      </c>
      <c r="E103" s="27">
        <f t="shared" si="99"/>
        <v>67254.100000000006</v>
      </c>
      <c r="F103" s="43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43">
        <v>67254.100000000006</v>
      </c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5">
        <f>'2022-2024 mjcc'!I108</f>
        <v>0</v>
      </c>
      <c r="BH103" s="15">
        <f t="shared" si="127"/>
        <v>0</v>
      </c>
      <c r="BI103" s="43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43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5">
        <f>'2022-2024 mjcc'!J108</f>
        <v>0</v>
      </c>
      <c r="DK103" s="28">
        <f t="shared" si="128"/>
        <v>0</v>
      </c>
      <c r="DL103" s="43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43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5">
        <f>'2022-2024 mjcc'!K108</f>
        <v>0</v>
      </c>
      <c r="FO103" s="28">
        <f t="shared" si="129"/>
        <v>0</v>
      </c>
      <c r="FP103" s="43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43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5">
        <f>'2022-2024 mjcc'!L108</f>
        <v>0</v>
      </c>
      <c r="HS103" s="15">
        <f t="shared" si="111"/>
        <v>0</v>
      </c>
      <c r="HT103" s="43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43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</row>
    <row r="104" spans="1:281" ht="25.5">
      <c r="A104" s="40"/>
      <c r="B104" s="40" t="str">
        <f>'2022-2024 mjcc'!E109</f>
        <v xml:space="preserve"> 12005</v>
      </c>
      <c r="C104" s="27" t="str">
        <f>'2022-2024 mjcc'!F109</f>
        <v xml:space="preserve"> Մարդկանց թրաֆիքինգի (և/կամ) շահագործման զոհերին միանվագ դրամական փոխհատուցման տրամադրում</v>
      </c>
      <c r="D104" s="27">
        <f>'2022-2024 mjcc'!G109</f>
        <v>0</v>
      </c>
      <c r="E104" s="27">
        <f t="shared" si="99"/>
        <v>1250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43">
        <v>1250</v>
      </c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5">
        <f>'2022-2024 mjcc'!I109</f>
        <v>0</v>
      </c>
      <c r="BH104" s="15">
        <f t="shared" si="127"/>
        <v>0</v>
      </c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43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5">
        <f>'2022-2024 mjcc'!J109</f>
        <v>0</v>
      </c>
      <c r="DK104" s="28">
        <f t="shared" si="128"/>
        <v>0</v>
      </c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43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5">
        <f>'2022-2024 mjcc'!K109</f>
        <v>0</v>
      </c>
      <c r="FO104" s="28">
        <f t="shared" si="129"/>
        <v>0</v>
      </c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43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5">
        <f>'2022-2024 mjcc'!L109</f>
        <v>0</v>
      </c>
      <c r="HS104" s="15">
        <f t="shared" si="111"/>
        <v>0</v>
      </c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43"/>
      <c r="JK104" s="16"/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</row>
    <row r="105" spans="1:281" ht="25.5">
      <c r="A105" s="40"/>
      <c r="B105" s="40">
        <f>'2022-2024 mjcc'!E110</f>
        <v>11015</v>
      </c>
      <c r="C105" s="27" t="str">
        <f>'2022-2024 mjcc'!F110</f>
        <v>Ընտանիքում բռնության ենթարկված անձանց ապաստարանի ծառայություններ</v>
      </c>
      <c r="D105" s="27">
        <f>'2022-2024 mjcc'!G110</f>
        <v>0</v>
      </c>
      <c r="E105" s="27">
        <f t="shared" si="99"/>
        <v>0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43">
        <v>0</v>
      </c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5">
        <f>'2022-2024 mjcc'!I110</f>
        <v>0</v>
      </c>
      <c r="BH105" s="15">
        <f t="shared" si="127"/>
        <v>0</v>
      </c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43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5">
        <f>'2022-2024 mjcc'!J110</f>
        <v>0</v>
      </c>
      <c r="DK105" s="28">
        <f t="shared" si="128"/>
        <v>0</v>
      </c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43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5">
        <f>'2022-2024 mjcc'!K110</f>
        <v>0</v>
      </c>
      <c r="FO105" s="28">
        <f t="shared" si="129"/>
        <v>0</v>
      </c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43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5">
        <f>'2022-2024 mjcc'!L110</f>
        <v>0</v>
      </c>
      <c r="HS105" s="15">
        <f t="shared" si="111"/>
        <v>0</v>
      </c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43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</row>
    <row r="106" spans="1:281" ht="38.25">
      <c r="A106" s="40"/>
      <c r="B106" s="40">
        <f>'2022-2024 mjcc'!E111</f>
        <v>11016</v>
      </c>
      <c r="C106" s="27" t="str">
        <f>'2022-2024 mjcc'!F111</f>
        <v xml:space="preserve">Ընտանեկան բռնության ենթարկված անձանց աջակցության կենտրոնների  ծառայություններ
</v>
      </c>
      <c r="D106" s="27">
        <f>'2022-2024 mjcc'!G111</f>
        <v>0</v>
      </c>
      <c r="E106" s="27">
        <f t="shared" si="99"/>
        <v>0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43">
        <v>0</v>
      </c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5">
        <f>'2022-2024 mjcc'!I111</f>
        <v>0</v>
      </c>
      <c r="BH106" s="15">
        <f t="shared" si="127"/>
        <v>0</v>
      </c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43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5">
        <f>'2022-2024 mjcc'!J111</f>
        <v>0</v>
      </c>
      <c r="DK106" s="28">
        <f t="shared" si="128"/>
        <v>0</v>
      </c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43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5">
        <f>'2022-2024 mjcc'!K111</f>
        <v>0</v>
      </c>
      <c r="FO106" s="28">
        <f t="shared" si="129"/>
        <v>0</v>
      </c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43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5">
        <f>'2022-2024 mjcc'!L111</f>
        <v>0</v>
      </c>
      <c r="HS106" s="15">
        <f t="shared" si="111"/>
        <v>0</v>
      </c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43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</row>
    <row r="107" spans="1:281" ht="25.5">
      <c r="A107" s="40"/>
      <c r="B107" s="40">
        <f>'2022-2024 mjcc'!E112</f>
        <v>12006</v>
      </c>
      <c r="C107" s="27" t="str">
        <f>'2022-2024 mjcc'!F112</f>
        <v>Ընտանիքում բռնության ենթարկվածների ժամանակավոր աջակցություն</v>
      </c>
      <c r="D107" s="27">
        <f>'2022-2024 mjcc'!G112</f>
        <v>0</v>
      </c>
      <c r="E107" s="27">
        <f t="shared" si="99"/>
        <v>0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43">
        <v>0</v>
      </c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43">
        <v>0</v>
      </c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5">
        <f>'2022-2024 mjcc'!I112</f>
        <v>0</v>
      </c>
      <c r="BH107" s="15">
        <f t="shared" si="127"/>
        <v>0</v>
      </c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43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43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5">
        <f>'2022-2024 mjcc'!J112</f>
        <v>0</v>
      </c>
      <c r="DK107" s="28">
        <f t="shared" si="128"/>
        <v>0</v>
      </c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43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43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5">
        <f>'2022-2024 mjcc'!K112</f>
        <v>0</v>
      </c>
      <c r="FO107" s="28">
        <f t="shared" si="129"/>
        <v>0</v>
      </c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43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43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5">
        <f>'2022-2024 mjcc'!L112</f>
        <v>0</v>
      </c>
      <c r="HS107" s="15">
        <f t="shared" si="111"/>
        <v>0</v>
      </c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43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43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</row>
    <row r="108" spans="1:281">
      <c r="A108" s="55"/>
      <c r="B108" s="55">
        <f>'2022-2024 mjcc'!E113</f>
        <v>11018</v>
      </c>
      <c r="C108" s="56" t="str">
        <f>'2022-2024 mjcc'!F113</f>
        <v xml:space="preserve">Երեխաների խնամքի ցերեկային ծառայությունների տրամադրում   </v>
      </c>
      <c r="D108" s="27">
        <f>'2022-2024 mjcc'!G113</f>
        <v>0</v>
      </c>
      <c r="E108" s="56">
        <f t="shared" si="99"/>
        <v>0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43">
        <v>0</v>
      </c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5">
        <f>'2022-2024 mjcc'!I113</f>
        <v>0</v>
      </c>
      <c r="BH108" s="15">
        <f t="shared" si="127"/>
        <v>0</v>
      </c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43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5">
        <f>'2022-2024 mjcc'!J113</f>
        <v>0</v>
      </c>
      <c r="DK108" s="28">
        <f t="shared" si="128"/>
        <v>0</v>
      </c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43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5">
        <f>'2022-2024 mjcc'!K113</f>
        <v>0</v>
      </c>
      <c r="FO108" s="28">
        <f t="shared" si="129"/>
        <v>0</v>
      </c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43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5">
        <f>'2022-2024 mjcc'!L113</f>
        <v>0</v>
      </c>
      <c r="HS108" s="15">
        <f t="shared" si="111"/>
        <v>0</v>
      </c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43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</row>
    <row r="109" spans="1:281" ht="38.25">
      <c r="A109" s="55"/>
      <c r="B109" s="55">
        <f>'2022-2024 mjcc'!E114</f>
        <v>12002</v>
      </c>
      <c r="C109" s="56" t="str">
        <f>'2022-2024 mjcc'!F114</f>
        <v xml:space="preserve">Կենսաբանական ընտանիք տեղափոխված և հաստատություն մուտքը կանխարգելված երեխաների ընտանիքների  բնաիրային օգնության փաթեթի տրամադրում </v>
      </c>
      <c r="D109" s="27">
        <f>'2022-2024 mjcc'!G114</f>
        <v>0</v>
      </c>
      <c r="E109" s="56">
        <f t="shared" si="99"/>
        <v>0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>
        <v>0</v>
      </c>
      <c r="AL109" s="16"/>
      <c r="AM109" s="43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5">
        <f>'2022-2024 mjcc'!I114</f>
        <v>0</v>
      </c>
      <c r="BH109" s="15">
        <f t="shared" si="127"/>
        <v>0</v>
      </c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43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5">
        <f>'2022-2024 mjcc'!J114</f>
        <v>0</v>
      </c>
      <c r="DK109" s="28">
        <f t="shared" si="128"/>
        <v>0</v>
      </c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43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5">
        <f>'2022-2024 mjcc'!K114</f>
        <v>0</v>
      </c>
      <c r="FO109" s="28">
        <f t="shared" si="129"/>
        <v>0</v>
      </c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43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5">
        <f>'2022-2024 mjcc'!L114</f>
        <v>0</v>
      </c>
      <c r="HS109" s="15">
        <f t="shared" si="111"/>
        <v>0</v>
      </c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43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</row>
    <row r="110" spans="1:281" s="82" customFormat="1" ht="28.5">
      <c r="A110" s="80">
        <f>'2022-2024 mjcc'!D115</f>
        <v>1153</v>
      </c>
      <c r="B110" s="80"/>
      <c r="C110" s="31" t="str">
        <f>'2022-2024 mjcc'!F115</f>
        <v xml:space="preserve">Սոցիալական պաշտպանության ոլորտի զարգացման ծրագիր </v>
      </c>
      <c r="D110" s="31">
        <f>SUM(D111:D112)</f>
        <v>0</v>
      </c>
      <c r="E110" s="31">
        <f t="shared" ref="E110:DG110" si="137">SUM(E111:E112)</f>
        <v>114651.20000000001</v>
      </c>
      <c r="F110" s="31">
        <f t="shared" ref="F110:BF110" si="138">SUM(F111:F112)</f>
        <v>0</v>
      </c>
      <c r="G110" s="31">
        <f t="shared" si="138"/>
        <v>0</v>
      </c>
      <c r="H110" s="31">
        <f t="shared" si="138"/>
        <v>0</v>
      </c>
      <c r="I110" s="31">
        <f t="shared" si="138"/>
        <v>0</v>
      </c>
      <c r="J110" s="31">
        <f t="shared" si="138"/>
        <v>0</v>
      </c>
      <c r="K110" s="31">
        <f t="shared" si="138"/>
        <v>0</v>
      </c>
      <c r="L110" s="31">
        <f t="shared" si="138"/>
        <v>0</v>
      </c>
      <c r="M110" s="31">
        <f t="shared" si="138"/>
        <v>0</v>
      </c>
      <c r="N110" s="31">
        <f t="shared" si="138"/>
        <v>0</v>
      </c>
      <c r="O110" s="31">
        <f t="shared" si="138"/>
        <v>0</v>
      </c>
      <c r="P110" s="31">
        <f t="shared" si="138"/>
        <v>0</v>
      </c>
      <c r="Q110" s="31">
        <f t="shared" si="138"/>
        <v>0</v>
      </c>
      <c r="R110" s="31">
        <f t="shared" si="138"/>
        <v>0</v>
      </c>
      <c r="S110" s="31">
        <f t="shared" si="138"/>
        <v>0</v>
      </c>
      <c r="T110" s="31">
        <f t="shared" si="138"/>
        <v>0</v>
      </c>
      <c r="U110" s="31">
        <f t="shared" si="138"/>
        <v>0</v>
      </c>
      <c r="V110" s="31">
        <f t="shared" si="138"/>
        <v>0</v>
      </c>
      <c r="W110" s="31">
        <f t="shared" si="138"/>
        <v>0</v>
      </c>
      <c r="X110" s="31">
        <f t="shared" si="138"/>
        <v>0</v>
      </c>
      <c r="Y110" s="31">
        <f t="shared" si="138"/>
        <v>0</v>
      </c>
      <c r="Z110" s="31">
        <f t="shared" si="138"/>
        <v>0</v>
      </c>
      <c r="AA110" s="31">
        <f t="shared" si="138"/>
        <v>0</v>
      </c>
      <c r="AB110" s="31">
        <f t="shared" si="138"/>
        <v>0</v>
      </c>
      <c r="AC110" s="31">
        <f t="shared" si="138"/>
        <v>0</v>
      </c>
      <c r="AD110" s="31">
        <f t="shared" si="138"/>
        <v>0</v>
      </c>
      <c r="AE110" s="31">
        <f t="shared" si="138"/>
        <v>0</v>
      </c>
      <c r="AF110" s="31">
        <f t="shared" si="138"/>
        <v>0</v>
      </c>
      <c r="AG110" s="31">
        <f t="shared" si="138"/>
        <v>0</v>
      </c>
      <c r="AH110" s="31">
        <f t="shared" si="138"/>
        <v>0</v>
      </c>
      <c r="AI110" s="31">
        <f t="shared" si="138"/>
        <v>0</v>
      </c>
      <c r="AJ110" s="31">
        <f t="shared" si="138"/>
        <v>114651.20000000001</v>
      </c>
      <c r="AK110" s="31">
        <f t="shared" si="138"/>
        <v>0</v>
      </c>
      <c r="AL110" s="31">
        <f t="shared" si="138"/>
        <v>0</v>
      </c>
      <c r="AM110" s="31">
        <f t="shared" si="138"/>
        <v>0</v>
      </c>
      <c r="AN110" s="31">
        <f t="shared" si="138"/>
        <v>0</v>
      </c>
      <c r="AO110" s="31">
        <f t="shared" si="138"/>
        <v>0</v>
      </c>
      <c r="AP110" s="31">
        <f t="shared" si="138"/>
        <v>0</v>
      </c>
      <c r="AQ110" s="31">
        <f t="shared" si="138"/>
        <v>0</v>
      </c>
      <c r="AR110" s="31">
        <f t="shared" si="138"/>
        <v>0</v>
      </c>
      <c r="AS110" s="31">
        <f t="shared" si="138"/>
        <v>0</v>
      </c>
      <c r="AT110" s="31">
        <f t="shared" si="138"/>
        <v>0</v>
      </c>
      <c r="AU110" s="31">
        <f t="shared" si="138"/>
        <v>0</v>
      </c>
      <c r="AV110" s="31">
        <f t="shared" si="138"/>
        <v>0</v>
      </c>
      <c r="AW110" s="31">
        <f t="shared" si="138"/>
        <v>0</v>
      </c>
      <c r="AX110" s="31">
        <f t="shared" si="138"/>
        <v>0</v>
      </c>
      <c r="AY110" s="31">
        <f t="shared" si="138"/>
        <v>0</v>
      </c>
      <c r="AZ110" s="31">
        <f t="shared" si="138"/>
        <v>0</v>
      </c>
      <c r="BA110" s="31">
        <f t="shared" si="138"/>
        <v>0</v>
      </c>
      <c r="BB110" s="31">
        <f t="shared" si="138"/>
        <v>0</v>
      </c>
      <c r="BC110" s="31">
        <f t="shared" si="138"/>
        <v>0</v>
      </c>
      <c r="BD110" s="31">
        <f t="shared" si="138"/>
        <v>0</v>
      </c>
      <c r="BE110" s="31">
        <f t="shared" si="138"/>
        <v>0</v>
      </c>
      <c r="BF110" s="31">
        <f t="shared" si="138"/>
        <v>0</v>
      </c>
      <c r="BG110" s="31">
        <f t="shared" si="137"/>
        <v>0</v>
      </c>
      <c r="BH110" s="31">
        <f t="shared" si="137"/>
        <v>0</v>
      </c>
      <c r="BI110" s="31">
        <f t="shared" si="137"/>
        <v>0</v>
      </c>
      <c r="BJ110" s="31">
        <f t="shared" si="137"/>
        <v>0</v>
      </c>
      <c r="BK110" s="31">
        <f t="shared" si="137"/>
        <v>0</v>
      </c>
      <c r="BL110" s="31">
        <f t="shared" si="137"/>
        <v>0</v>
      </c>
      <c r="BM110" s="31">
        <f t="shared" si="137"/>
        <v>0</v>
      </c>
      <c r="BN110" s="31">
        <f t="shared" si="137"/>
        <v>0</v>
      </c>
      <c r="BO110" s="31">
        <f t="shared" si="137"/>
        <v>0</v>
      </c>
      <c r="BP110" s="31">
        <f t="shared" si="137"/>
        <v>0</v>
      </c>
      <c r="BQ110" s="31">
        <f t="shared" si="137"/>
        <v>0</v>
      </c>
      <c r="BR110" s="31">
        <f t="shared" si="137"/>
        <v>0</v>
      </c>
      <c r="BS110" s="31">
        <f t="shared" si="137"/>
        <v>0</v>
      </c>
      <c r="BT110" s="31">
        <f t="shared" si="137"/>
        <v>0</v>
      </c>
      <c r="BU110" s="31">
        <f t="shared" ref="BU110:CO110" si="139">SUM(BU111:BU112)</f>
        <v>0</v>
      </c>
      <c r="BV110" s="31">
        <f t="shared" si="139"/>
        <v>0</v>
      </c>
      <c r="BW110" s="31">
        <f t="shared" si="139"/>
        <v>0</v>
      </c>
      <c r="BX110" s="31">
        <f t="shared" si="139"/>
        <v>0</v>
      </c>
      <c r="BY110" s="31">
        <f t="shared" si="139"/>
        <v>0</v>
      </c>
      <c r="BZ110" s="31">
        <f t="shared" si="139"/>
        <v>0</v>
      </c>
      <c r="CA110" s="31">
        <f t="shared" si="139"/>
        <v>0</v>
      </c>
      <c r="CB110" s="31">
        <f t="shared" si="139"/>
        <v>0</v>
      </c>
      <c r="CC110" s="31">
        <f t="shared" si="139"/>
        <v>0</v>
      </c>
      <c r="CD110" s="31">
        <f t="shared" si="139"/>
        <v>0</v>
      </c>
      <c r="CE110" s="31">
        <f t="shared" si="139"/>
        <v>0</v>
      </c>
      <c r="CF110" s="31">
        <f t="shared" si="139"/>
        <v>0</v>
      </c>
      <c r="CG110" s="31">
        <f t="shared" si="139"/>
        <v>0</v>
      </c>
      <c r="CH110" s="31">
        <f t="shared" si="139"/>
        <v>0</v>
      </c>
      <c r="CI110" s="31">
        <f t="shared" si="139"/>
        <v>0</v>
      </c>
      <c r="CJ110" s="31">
        <f t="shared" si="139"/>
        <v>0</v>
      </c>
      <c r="CK110" s="31">
        <f t="shared" si="139"/>
        <v>0</v>
      </c>
      <c r="CL110" s="31">
        <f t="shared" si="139"/>
        <v>0</v>
      </c>
      <c r="CM110" s="31">
        <f t="shared" si="139"/>
        <v>0</v>
      </c>
      <c r="CN110" s="31">
        <f t="shared" si="139"/>
        <v>0</v>
      </c>
      <c r="CO110" s="31">
        <f t="shared" si="139"/>
        <v>0</v>
      </c>
      <c r="CP110" s="31">
        <f t="shared" si="137"/>
        <v>0</v>
      </c>
      <c r="CQ110" s="31">
        <f t="shared" si="137"/>
        <v>0</v>
      </c>
      <c r="CR110" s="31">
        <f t="shared" si="137"/>
        <v>0</v>
      </c>
      <c r="CS110" s="31">
        <f t="shared" si="137"/>
        <v>0</v>
      </c>
      <c r="CT110" s="31">
        <f t="shared" si="137"/>
        <v>0</v>
      </c>
      <c r="CU110" s="31">
        <f t="shared" si="137"/>
        <v>0</v>
      </c>
      <c r="CV110" s="31">
        <f t="shared" si="137"/>
        <v>0</v>
      </c>
      <c r="CW110" s="31">
        <f t="shared" si="137"/>
        <v>0</v>
      </c>
      <c r="CX110" s="31">
        <f t="shared" si="137"/>
        <v>0</v>
      </c>
      <c r="CY110" s="31">
        <f t="shared" si="137"/>
        <v>0</v>
      </c>
      <c r="CZ110" s="31">
        <f t="shared" si="137"/>
        <v>0</v>
      </c>
      <c r="DA110" s="31">
        <f t="shared" si="137"/>
        <v>0</v>
      </c>
      <c r="DB110" s="31">
        <f t="shared" si="137"/>
        <v>0</v>
      </c>
      <c r="DC110" s="31">
        <f t="shared" si="137"/>
        <v>0</v>
      </c>
      <c r="DD110" s="31">
        <f t="shared" si="137"/>
        <v>0</v>
      </c>
      <c r="DE110" s="31">
        <f t="shared" si="137"/>
        <v>0</v>
      </c>
      <c r="DF110" s="31">
        <f t="shared" si="137"/>
        <v>0</v>
      </c>
      <c r="DG110" s="31">
        <f t="shared" si="137"/>
        <v>0</v>
      </c>
      <c r="DH110" s="31">
        <f t="shared" ref="DH110:GO110" si="140">SUM(DH111:DH112)</f>
        <v>0</v>
      </c>
      <c r="DI110" s="31">
        <f t="shared" si="140"/>
        <v>0</v>
      </c>
      <c r="DJ110" s="31">
        <f t="shared" si="140"/>
        <v>0</v>
      </c>
      <c r="DK110" s="31">
        <f t="shared" si="140"/>
        <v>0</v>
      </c>
      <c r="DL110" s="31">
        <f t="shared" si="140"/>
        <v>0</v>
      </c>
      <c r="DM110" s="31">
        <f t="shared" si="140"/>
        <v>0</v>
      </c>
      <c r="DN110" s="31">
        <f t="shared" si="140"/>
        <v>0</v>
      </c>
      <c r="DO110" s="31">
        <f t="shared" si="140"/>
        <v>0</v>
      </c>
      <c r="DP110" s="31">
        <f t="shared" si="140"/>
        <v>0</v>
      </c>
      <c r="DQ110" s="31">
        <f t="shared" si="140"/>
        <v>0</v>
      </c>
      <c r="DR110" s="31">
        <f t="shared" si="140"/>
        <v>0</v>
      </c>
      <c r="DS110" s="31">
        <f t="shared" si="140"/>
        <v>0</v>
      </c>
      <c r="DT110" s="31">
        <f t="shared" si="140"/>
        <v>0</v>
      </c>
      <c r="DU110" s="31">
        <f t="shared" si="140"/>
        <v>0</v>
      </c>
      <c r="DV110" s="31">
        <f t="shared" si="140"/>
        <v>0</v>
      </c>
      <c r="DW110" s="31">
        <f t="shared" si="140"/>
        <v>0</v>
      </c>
      <c r="DX110" s="31">
        <f t="shared" si="140"/>
        <v>0</v>
      </c>
      <c r="DY110" s="31">
        <f t="shared" si="140"/>
        <v>0</v>
      </c>
      <c r="DZ110" s="31">
        <f t="shared" si="140"/>
        <v>0</v>
      </c>
      <c r="EA110" s="31">
        <f t="shared" si="140"/>
        <v>0</v>
      </c>
      <c r="EB110" s="31">
        <f t="shared" si="140"/>
        <v>0</v>
      </c>
      <c r="EC110" s="31">
        <f t="shared" si="140"/>
        <v>0</v>
      </c>
      <c r="ED110" s="31">
        <f t="shared" si="140"/>
        <v>0</v>
      </c>
      <c r="EE110" s="31">
        <f t="shared" si="140"/>
        <v>0</v>
      </c>
      <c r="EF110" s="31">
        <f t="shared" si="140"/>
        <v>0</v>
      </c>
      <c r="EG110" s="31">
        <f t="shared" si="140"/>
        <v>0</v>
      </c>
      <c r="EH110" s="31">
        <f t="shared" si="140"/>
        <v>0</v>
      </c>
      <c r="EI110" s="31">
        <f t="shared" si="140"/>
        <v>0</v>
      </c>
      <c r="EJ110" s="31">
        <f t="shared" si="140"/>
        <v>0</v>
      </c>
      <c r="EK110" s="31">
        <f t="shared" si="140"/>
        <v>0</v>
      </c>
      <c r="EL110" s="31">
        <f t="shared" si="140"/>
        <v>0</v>
      </c>
      <c r="EM110" s="31">
        <f t="shared" si="140"/>
        <v>0</v>
      </c>
      <c r="EN110" s="31">
        <f t="shared" si="140"/>
        <v>0</v>
      </c>
      <c r="EO110" s="31">
        <f t="shared" si="140"/>
        <v>0</v>
      </c>
      <c r="EP110" s="31">
        <f t="shared" si="140"/>
        <v>0</v>
      </c>
      <c r="EQ110" s="31">
        <f t="shared" si="140"/>
        <v>0</v>
      </c>
      <c r="ER110" s="31">
        <f t="shared" si="140"/>
        <v>0</v>
      </c>
      <c r="ES110" s="31">
        <f t="shared" si="140"/>
        <v>0</v>
      </c>
      <c r="ET110" s="31">
        <f t="shared" si="140"/>
        <v>0</v>
      </c>
      <c r="EU110" s="31">
        <f t="shared" si="140"/>
        <v>0</v>
      </c>
      <c r="EV110" s="31">
        <f t="shared" si="140"/>
        <v>0</v>
      </c>
      <c r="EW110" s="31">
        <f t="shared" si="140"/>
        <v>0</v>
      </c>
      <c r="EX110" s="31">
        <f t="shared" si="140"/>
        <v>0</v>
      </c>
      <c r="EY110" s="31">
        <f t="shared" si="140"/>
        <v>0</v>
      </c>
      <c r="EZ110" s="31">
        <f t="shared" si="140"/>
        <v>0</v>
      </c>
      <c r="FA110" s="31">
        <f t="shared" si="140"/>
        <v>0</v>
      </c>
      <c r="FB110" s="31">
        <f t="shared" si="140"/>
        <v>0</v>
      </c>
      <c r="FC110" s="31">
        <f t="shared" si="140"/>
        <v>0</v>
      </c>
      <c r="FD110" s="31">
        <f t="shared" si="140"/>
        <v>0</v>
      </c>
      <c r="FE110" s="31">
        <f t="shared" si="140"/>
        <v>0</v>
      </c>
      <c r="FF110" s="31">
        <f t="shared" si="140"/>
        <v>0</v>
      </c>
      <c r="FG110" s="31">
        <f t="shared" si="140"/>
        <v>0</v>
      </c>
      <c r="FH110" s="31">
        <f t="shared" si="140"/>
        <v>0</v>
      </c>
      <c r="FI110" s="31">
        <f t="shared" si="140"/>
        <v>0</v>
      </c>
      <c r="FJ110" s="31">
        <f t="shared" ref="FJ110" si="141">SUM(FJ111:FJ112)</f>
        <v>0</v>
      </c>
      <c r="FK110" s="31">
        <f t="shared" si="140"/>
        <v>0</v>
      </c>
      <c r="FL110" s="31">
        <f t="shared" ref="FL110:FM110" si="142">SUM(FL111:FL112)</f>
        <v>0</v>
      </c>
      <c r="FM110" s="31">
        <f t="shared" si="142"/>
        <v>0</v>
      </c>
      <c r="FN110" s="31">
        <f t="shared" si="140"/>
        <v>0</v>
      </c>
      <c r="FO110" s="31">
        <f t="shared" si="140"/>
        <v>0</v>
      </c>
      <c r="FP110" s="31">
        <f t="shared" si="140"/>
        <v>0</v>
      </c>
      <c r="FQ110" s="31">
        <f t="shared" si="140"/>
        <v>0</v>
      </c>
      <c r="FR110" s="31">
        <f t="shared" si="140"/>
        <v>0</v>
      </c>
      <c r="FS110" s="31">
        <f t="shared" si="140"/>
        <v>0</v>
      </c>
      <c r="FT110" s="31">
        <f t="shared" si="140"/>
        <v>0</v>
      </c>
      <c r="FU110" s="31">
        <f t="shared" si="140"/>
        <v>0</v>
      </c>
      <c r="FV110" s="31">
        <f t="shared" si="140"/>
        <v>0</v>
      </c>
      <c r="FW110" s="31">
        <f t="shared" si="140"/>
        <v>0</v>
      </c>
      <c r="FX110" s="31">
        <f t="shared" si="140"/>
        <v>0</v>
      </c>
      <c r="FY110" s="31">
        <f t="shared" si="140"/>
        <v>0</v>
      </c>
      <c r="FZ110" s="31">
        <f t="shared" si="140"/>
        <v>0</v>
      </c>
      <c r="GA110" s="31">
        <f t="shared" si="140"/>
        <v>0</v>
      </c>
      <c r="GB110" s="31">
        <f t="shared" si="140"/>
        <v>0</v>
      </c>
      <c r="GC110" s="31">
        <f t="shared" si="140"/>
        <v>0</v>
      </c>
      <c r="GD110" s="31">
        <f t="shared" si="140"/>
        <v>0</v>
      </c>
      <c r="GE110" s="31">
        <f t="shared" si="140"/>
        <v>0</v>
      </c>
      <c r="GF110" s="31">
        <f t="shared" si="140"/>
        <v>0</v>
      </c>
      <c r="GG110" s="31">
        <f t="shared" si="140"/>
        <v>0</v>
      </c>
      <c r="GH110" s="31">
        <f t="shared" si="140"/>
        <v>0</v>
      </c>
      <c r="GI110" s="31">
        <f t="shared" si="140"/>
        <v>0</v>
      </c>
      <c r="GJ110" s="31">
        <f t="shared" si="140"/>
        <v>0</v>
      </c>
      <c r="GK110" s="31">
        <f t="shared" si="140"/>
        <v>0</v>
      </c>
      <c r="GL110" s="31">
        <f t="shared" si="140"/>
        <v>0</v>
      </c>
      <c r="GM110" s="31">
        <f t="shared" si="140"/>
        <v>0</v>
      </c>
      <c r="GN110" s="31">
        <f t="shared" si="140"/>
        <v>0</v>
      </c>
      <c r="GO110" s="31">
        <f t="shared" si="140"/>
        <v>0</v>
      </c>
      <c r="GP110" s="31">
        <f t="shared" ref="GP110:HQ110" si="143">SUM(GP111:GP112)</f>
        <v>0</v>
      </c>
      <c r="GQ110" s="31">
        <f t="shared" si="143"/>
        <v>0</v>
      </c>
      <c r="GR110" s="31">
        <f t="shared" si="143"/>
        <v>0</v>
      </c>
      <c r="GS110" s="31">
        <f t="shared" si="143"/>
        <v>0</v>
      </c>
      <c r="GT110" s="31">
        <f t="shared" si="143"/>
        <v>0</v>
      </c>
      <c r="GU110" s="31">
        <f t="shared" si="143"/>
        <v>0</v>
      </c>
      <c r="GV110" s="31">
        <f t="shared" si="143"/>
        <v>0</v>
      </c>
      <c r="GW110" s="31">
        <f t="shared" si="143"/>
        <v>0</v>
      </c>
      <c r="GX110" s="31">
        <f t="shared" si="143"/>
        <v>0</v>
      </c>
      <c r="GY110" s="31">
        <f t="shared" si="143"/>
        <v>0</v>
      </c>
      <c r="GZ110" s="31">
        <f t="shared" si="143"/>
        <v>0</v>
      </c>
      <c r="HA110" s="31">
        <f t="shared" si="143"/>
        <v>0</v>
      </c>
      <c r="HB110" s="31">
        <f t="shared" si="143"/>
        <v>0</v>
      </c>
      <c r="HC110" s="31">
        <f t="shared" si="143"/>
        <v>0</v>
      </c>
      <c r="HD110" s="31">
        <f t="shared" si="143"/>
        <v>0</v>
      </c>
      <c r="HE110" s="31">
        <f t="shared" si="143"/>
        <v>0</v>
      </c>
      <c r="HF110" s="31">
        <f t="shared" si="143"/>
        <v>0</v>
      </c>
      <c r="HG110" s="31">
        <f t="shared" si="143"/>
        <v>0</v>
      </c>
      <c r="HH110" s="31">
        <f t="shared" si="143"/>
        <v>0</v>
      </c>
      <c r="HI110" s="31">
        <f t="shared" si="143"/>
        <v>0</v>
      </c>
      <c r="HJ110" s="31">
        <f t="shared" si="143"/>
        <v>0</v>
      </c>
      <c r="HK110" s="31">
        <f t="shared" si="143"/>
        <v>0</v>
      </c>
      <c r="HL110" s="31">
        <f t="shared" si="143"/>
        <v>0</v>
      </c>
      <c r="HM110" s="31">
        <f t="shared" si="143"/>
        <v>0</v>
      </c>
      <c r="HN110" s="31">
        <f>SUM(HN111:HN112)</f>
        <v>0</v>
      </c>
      <c r="HO110" s="31">
        <f>SUM(HO111:HO112)</f>
        <v>0</v>
      </c>
      <c r="HP110" s="31">
        <f t="shared" si="143"/>
        <v>0</v>
      </c>
      <c r="HQ110" s="31">
        <f t="shared" si="143"/>
        <v>0</v>
      </c>
      <c r="HR110" s="31">
        <f t="shared" ref="HR110:JB110" si="144">SUM(HR111:HR112)</f>
        <v>0</v>
      </c>
      <c r="HS110" s="31">
        <f t="shared" si="144"/>
        <v>0</v>
      </c>
      <c r="HT110" s="31"/>
      <c r="HU110" s="31">
        <f t="shared" si="144"/>
        <v>0</v>
      </c>
      <c r="HV110" s="31">
        <f t="shared" si="144"/>
        <v>0</v>
      </c>
      <c r="HW110" s="31">
        <f t="shared" si="144"/>
        <v>0</v>
      </c>
      <c r="HX110" s="31">
        <f t="shared" si="144"/>
        <v>0</v>
      </c>
      <c r="HY110" s="31">
        <f t="shared" si="144"/>
        <v>0</v>
      </c>
      <c r="HZ110" s="31">
        <f t="shared" si="144"/>
        <v>0</v>
      </c>
      <c r="IA110" s="31">
        <f t="shared" si="144"/>
        <v>0</v>
      </c>
      <c r="IB110" s="31">
        <f t="shared" si="144"/>
        <v>0</v>
      </c>
      <c r="IC110" s="31">
        <f t="shared" si="144"/>
        <v>0</v>
      </c>
      <c r="ID110" s="31">
        <f t="shared" si="144"/>
        <v>0</v>
      </c>
      <c r="IE110" s="31">
        <f t="shared" si="144"/>
        <v>0</v>
      </c>
      <c r="IF110" s="31">
        <f t="shared" si="144"/>
        <v>0</v>
      </c>
      <c r="IG110" s="31">
        <f t="shared" si="144"/>
        <v>0</v>
      </c>
      <c r="IH110" s="31">
        <f t="shared" si="144"/>
        <v>0</v>
      </c>
      <c r="II110" s="31">
        <f t="shared" si="144"/>
        <v>0</v>
      </c>
      <c r="IJ110" s="31">
        <f t="shared" si="144"/>
        <v>0</v>
      </c>
      <c r="IK110" s="31">
        <f t="shared" si="144"/>
        <v>0</v>
      </c>
      <c r="IL110" s="31">
        <f t="shared" si="144"/>
        <v>0</v>
      </c>
      <c r="IM110" s="31">
        <f t="shared" si="144"/>
        <v>0</v>
      </c>
      <c r="IN110" s="31">
        <f t="shared" si="144"/>
        <v>0</v>
      </c>
      <c r="IO110" s="31">
        <f t="shared" si="144"/>
        <v>0</v>
      </c>
      <c r="IP110" s="31">
        <f t="shared" si="144"/>
        <v>0</v>
      </c>
      <c r="IQ110" s="31">
        <f t="shared" si="144"/>
        <v>0</v>
      </c>
      <c r="IR110" s="31">
        <f t="shared" si="144"/>
        <v>0</v>
      </c>
      <c r="IS110" s="31">
        <f t="shared" si="144"/>
        <v>0</v>
      </c>
      <c r="IT110" s="31">
        <f t="shared" si="144"/>
        <v>0</v>
      </c>
      <c r="IU110" s="31">
        <f t="shared" si="144"/>
        <v>0</v>
      </c>
      <c r="IV110" s="31">
        <f t="shared" si="144"/>
        <v>0</v>
      </c>
      <c r="IW110" s="31">
        <f t="shared" si="144"/>
        <v>0</v>
      </c>
      <c r="IX110" s="31">
        <f t="shared" si="144"/>
        <v>0</v>
      </c>
      <c r="IY110" s="31">
        <f t="shared" si="144"/>
        <v>0</v>
      </c>
      <c r="IZ110" s="31">
        <f t="shared" si="144"/>
        <v>0</v>
      </c>
      <c r="JA110" s="31">
        <f t="shared" si="144"/>
        <v>0</v>
      </c>
      <c r="JB110" s="31">
        <f t="shared" si="144"/>
        <v>0</v>
      </c>
      <c r="JC110" s="31">
        <f t="shared" ref="JC110:JU110" si="145">SUM(JC111:JC112)</f>
        <v>0</v>
      </c>
      <c r="JD110" s="31">
        <f t="shared" si="145"/>
        <v>0</v>
      </c>
      <c r="JE110" s="31">
        <f t="shared" si="145"/>
        <v>0</v>
      </c>
      <c r="JF110" s="31">
        <f t="shared" si="145"/>
        <v>0</v>
      </c>
      <c r="JG110" s="31">
        <f t="shared" si="145"/>
        <v>0</v>
      </c>
      <c r="JH110" s="31">
        <f t="shared" si="145"/>
        <v>0</v>
      </c>
      <c r="JI110" s="31">
        <f t="shared" si="145"/>
        <v>0</v>
      </c>
      <c r="JJ110" s="31">
        <f t="shared" si="145"/>
        <v>0</v>
      </c>
      <c r="JK110" s="31">
        <f t="shared" si="145"/>
        <v>0</v>
      </c>
      <c r="JL110" s="31">
        <f t="shared" si="145"/>
        <v>0</v>
      </c>
      <c r="JM110" s="31">
        <f t="shared" si="145"/>
        <v>0</v>
      </c>
      <c r="JN110" s="31">
        <f t="shared" si="145"/>
        <v>0</v>
      </c>
      <c r="JO110" s="31">
        <f t="shared" si="145"/>
        <v>0</v>
      </c>
      <c r="JP110" s="31">
        <f t="shared" si="145"/>
        <v>0</v>
      </c>
      <c r="JQ110" s="31">
        <f t="shared" si="145"/>
        <v>0</v>
      </c>
      <c r="JR110" s="31">
        <f t="shared" ref="JR110" si="146">SUM(JR111:JR112)</f>
        <v>0</v>
      </c>
      <c r="JS110" s="31">
        <f t="shared" si="145"/>
        <v>0</v>
      </c>
      <c r="JT110" s="31">
        <f t="shared" si="145"/>
        <v>0</v>
      </c>
      <c r="JU110" s="31">
        <f t="shared" si="145"/>
        <v>0</v>
      </c>
    </row>
    <row r="111" spans="1:281" ht="38.25">
      <c r="A111" s="40">
        <f>'2022-2024 mjcc'!D116</f>
        <v>0</v>
      </c>
      <c r="B111" s="40" t="str">
        <f>'2022-2024 mjcc'!E116</f>
        <v xml:space="preserve"> 11001</v>
      </c>
      <c r="C111" s="27" t="str">
        <f>'2022-2024 mjcc'!F116</f>
        <v xml:space="preserve"> Մեթոդաբանական ձեռնարկների մշակում՝ հետազոտությունների անցկացում և սոցիալական ապահովության ոլորտի կադրերի վերապատրաստում</v>
      </c>
      <c r="D111" s="27">
        <f>'2022-2024 mjcc'!G116</f>
        <v>0</v>
      </c>
      <c r="E111" s="27">
        <f t="shared" si="99"/>
        <v>92505.3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43">
        <v>92505.3</v>
      </c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5">
        <f>'2022-2024 mjcc'!I116</f>
        <v>0</v>
      </c>
      <c r="BH111" s="15">
        <f t="shared" ref="BH111:BH112" si="147">SUM(BI111:DI111)</f>
        <v>0</v>
      </c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43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5">
        <f>'2022-2024 mjcc'!J116</f>
        <v>0</v>
      </c>
      <c r="DK111" s="28">
        <f>SUM(DL111:FM111)</f>
        <v>0</v>
      </c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43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5">
        <f>'2022-2024 mjcc'!K116</f>
        <v>0</v>
      </c>
      <c r="FO111" s="28">
        <f>SUM(FP111:HQ111)</f>
        <v>0</v>
      </c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43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5">
        <f>'2022-2024 mjcc'!L116</f>
        <v>0</v>
      </c>
      <c r="HS111" s="15">
        <f t="shared" si="111"/>
        <v>0</v>
      </c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43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</row>
    <row r="112" spans="1:281" ht="25.5">
      <c r="A112" s="40">
        <f>'2022-2024 mjcc'!D117</f>
        <v>0</v>
      </c>
      <c r="B112" s="40" t="str">
        <f>'2022-2024 mjcc'!E117</f>
        <v xml:space="preserve"> 11002</v>
      </c>
      <c r="C112" s="27" t="str">
        <f>'2022-2024 mjcc'!F117</f>
        <v xml:space="preserve"> Մասնագիտական կողմնորոշման՝ համակարգի մեթոդաբանության ապահովման և կադրերի վերապատրաստման ծառայություններ</v>
      </c>
      <c r="D112" s="27">
        <f>'2022-2024 mjcc'!G117</f>
        <v>0</v>
      </c>
      <c r="E112" s="27">
        <f t="shared" si="99"/>
        <v>22145.9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43">
        <v>22145.9</v>
      </c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5">
        <f>'2022-2024 mjcc'!I117</f>
        <v>0</v>
      </c>
      <c r="BH112" s="15">
        <f t="shared" si="147"/>
        <v>0</v>
      </c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43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5">
        <f>'2022-2024 mjcc'!J117</f>
        <v>0</v>
      </c>
      <c r="DK112" s="28">
        <f>SUM(DL112:FM112)</f>
        <v>0</v>
      </c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43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5">
        <f>'2022-2024 mjcc'!K117</f>
        <v>0</v>
      </c>
      <c r="FO112" s="28">
        <f>SUM(FP112:HQ112)</f>
        <v>0</v>
      </c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43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5">
        <f>'2022-2024 mjcc'!L117</f>
        <v>0</v>
      </c>
      <c r="HS112" s="15">
        <f t="shared" si="111"/>
        <v>0</v>
      </c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43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</row>
    <row r="113" spans="1:281" s="82" customFormat="1" ht="14.25">
      <c r="A113" s="80">
        <f>'2022-2024 mjcc'!D118</f>
        <v>1160</v>
      </c>
      <c r="B113" s="80"/>
      <c r="C113" s="31" t="str">
        <f>'2022-2024 mjcc'!F118</f>
        <v xml:space="preserve"> Հաշմանդամություն ունեցող անձանց աջակցություն </v>
      </c>
      <c r="D113" s="31">
        <f t="shared" ref="D113:BO113" si="148">SUM(D114:D120)</f>
        <v>0</v>
      </c>
      <c r="E113" s="31">
        <f t="shared" si="148"/>
        <v>916230.90000000014</v>
      </c>
      <c r="F113" s="31">
        <f t="shared" si="148"/>
        <v>0</v>
      </c>
      <c r="G113" s="31">
        <f t="shared" si="148"/>
        <v>0</v>
      </c>
      <c r="H113" s="31">
        <f t="shared" si="148"/>
        <v>0</v>
      </c>
      <c r="I113" s="31">
        <f t="shared" si="148"/>
        <v>0</v>
      </c>
      <c r="J113" s="31">
        <f t="shared" si="148"/>
        <v>0</v>
      </c>
      <c r="K113" s="31">
        <f t="shared" si="148"/>
        <v>0</v>
      </c>
      <c r="L113" s="31">
        <f t="shared" si="148"/>
        <v>0</v>
      </c>
      <c r="M113" s="31">
        <f t="shared" si="148"/>
        <v>0</v>
      </c>
      <c r="N113" s="31">
        <f t="shared" si="148"/>
        <v>0</v>
      </c>
      <c r="O113" s="31">
        <f t="shared" si="148"/>
        <v>0</v>
      </c>
      <c r="P113" s="31">
        <f t="shared" si="148"/>
        <v>0</v>
      </c>
      <c r="Q113" s="31">
        <f t="shared" si="148"/>
        <v>0</v>
      </c>
      <c r="R113" s="31">
        <f t="shared" si="148"/>
        <v>0</v>
      </c>
      <c r="S113" s="31">
        <f t="shared" si="148"/>
        <v>2999.5</v>
      </c>
      <c r="T113" s="31">
        <f t="shared" si="148"/>
        <v>0</v>
      </c>
      <c r="U113" s="31">
        <f t="shared" si="148"/>
        <v>0</v>
      </c>
      <c r="V113" s="31">
        <f t="shared" si="148"/>
        <v>0</v>
      </c>
      <c r="W113" s="31">
        <f t="shared" si="148"/>
        <v>726857.8</v>
      </c>
      <c r="X113" s="31">
        <f t="shared" si="148"/>
        <v>0</v>
      </c>
      <c r="Y113" s="31">
        <f t="shared" si="148"/>
        <v>0</v>
      </c>
      <c r="Z113" s="31">
        <f t="shared" si="148"/>
        <v>0</v>
      </c>
      <c r="AA113" s="31">
        <f t="shared" si="148"/>
        <v>0</v>
      </c>
      <c r="AB113" s="31">
        <f t="shared" si="148"/>
        <v>0</v>
      </c>
      <c r="AC113" s="31">
        <f t="shared" si="148"/>
        <v>0</v>
      </c>
      <c r="AD113" s="31">
        <f t="shared" si="148"/>
        <v>0</v>
      </c>
      <c r="AE113" s="31">
        <f t="shared" si="148"/>
        <v>0</v>
      </c>
      <c r="AF113" s="31">
        <f t="shared" si="148"/>
        <v>0</v>
      </c>
      <c r="AG113" s="31">
        <f t="shared" si="148"/>
        <v>0</v>
      </c>
      <c r="AH113" s="31">
        <f t="shared" si="148"/>
        <v>0</v>
      </c>
      <c r="AI113" s="31">
        <f t="shared" si="148"/>
        <v>0</v>
      </c>
      <c r="AJ113" s="31">
        <f t="shared" si="148"/>
        <v>0</v>
      </c>
      <c r="AK113" s="31">
        <f t="shared" si="148"/>
        <v>66325.3</v>
      </c>
      <c r="AL113" s="31">
        <f t="shared" si="148"/>
        <v>0</v>
      </c>
      <c r="AM113" s="31">
        <f t="shared" si="148"/>
        <v>0</v>
      </c>
      <c r="AN113" s="31">
        <f t="shared" si="148"/>
        <v>120048.3</v>
      </c>
      <c r="AO113" s="31">
        <f t="shared" si="148"/>
        <v>0</v>
      </c>
      <c r="AP113" s="31">
        <f t="shared" si="148"/>
        <v>0</v>
      </c>
      <c r="AQ113" s="31">
        <f t="shared" si="148"/>
        <v>0</v>
      </c>
      <c r="AR113" s="31">
        <f t="shared" si="148"/>
        <v>0</v>
      </c>
      <c r="AS113" s="31">
        <f t="shared" si="148"/>
        <v>0</v>
      </c>
      <c r="AT113" s="31">
        <f t="shared" si="148"/>
        <v>0</v>
      </c>
      <c r="AU113" s="31">
        <f t="shared" si="148"/>
        <v>0</v>
      </c>
      <c r="AV113" s="31">
        <f t="shared" si="148"/>
        <v>0</v>
      </c>
      <c r="AW113" s="31">
        <f t="shared" si="148"/>
        <v>0</v>
      </c>
      <c r="AX113" s="31">
        <f t="shared" si="148"/>
        <v>0</v>
      </c>
      <c r="AY113" s="31">
        <f t="shared" si="148"/>
        <v>0</v>
      </c>
      <c r="AZ113" s="31">
        <f t="shared" si="148"/>
        <v>0</v>
      </c>
      <c r="BA113" s="31">
        <f t="shared" si="148"/>
        <v>0</v>
      </c>
      <c r="BB113" s="31">
        <f t="shared" si="148"/>
        <v>0</v>
      </c>
      <c r="BC113" s="31">
        <f t="shared" si="148"/>
        <v>0</v>
      </c>
      <c r="BD113" s="31">
        <f t="shared" si="148"/>
        <v>0</v>
      </c>
      <c r="BE113" s="31">
        <f t="shared" si="148"/>
        <v>0</v>
      </c>
      <c r="BF113" s="31">
        <f t="shared" si="148"/>
        <v>0</v>
      </c>
      <c r="BG113" s="31">
        <f t="shared" si="148"/>
        <v>0</v>
      </c>
      <c r="BH113" s="31">
        <f t="shared" si="148"/>
        <v>0</v>
      </c>
      <c r="BI113" s="31">
        <f t="shared" si="148"/>
        <v>0</v>
      </c>
      <c r="BJ113" s="31">
        <f t="shared" si="148"/>
        <v>0</v>
      </c>
      <c r="BK113" s="31">
        <f t="shared" si="148"/>
        <v>0</v>
      </c>
      <c r="BL113" s="31">
        <f t="shared" si="148"/>
        <v>0</v>
      </c>
      <c r="BM113" s="31">
        <f t="shared" si="148"/>
        <v>0</v>
      </c>
      <c r="BN113" s="31">
        <f t="shared" si="148"/>
        <v>0</v>
      </c>
      <c r="BO113" s="31">
        <f t="shared" si="148"/>
        <v>0</v>
      </c>
      <c r="BP113" s="31">
        <f t="shared" ref="BP113:EA113" si="149">SUM(BP114:BP120)</f>
        <v>0</v>
      </c>
      <c r="BQ113" s="31">
        <f t="shared" si="149"/>
        <v>0</v>
      </c>
      <c r="BR113" s="31">
        <f t="shared" si="149"/>
        <v>0</v>
      </c>
      <c r="BS113" s="31">
        <f t="shared" si="149"/>
        <v>0</v>
      </c>
      <c r="BT113" s="31">
        <f t="shared" si="149"/>
        <v>0</v>
      </c>
      <c r="BU113" s="31">
        <f t="shared" si="149"/>
        <v>0</v>
      </c>
      <c r="BV113" s="31">
        <f t="shared" si="149"/>
        <v>0</v>
      </c>
      <c r="BW113" s="31">
        <f t="shared" si="149"/>
        <v>0</v>
      </c>
      <c r="BX113" s="31">
        <f t="shared" si="149"/>
        <v>0</v>
      </c>
      <c r="BY113" s="31">
        <f t="shared" si="149"/>
        <v>0</v>
      </c>
      <c r="BZ113" s="31">
        <f t="shared" si="149"/>
        <v>0</v>
      </c>
      <c r="CA113" s="31">
        <f t="shared" si="149"/>
        <v>0</v>
      </c>
      <c r="CB113" s="31">
        <f t="shared" si="149"/>
        <v>0</v>
      </c>
      <c r="CC113" s="31">
        <f t="shared" si="149"/>
        <v>0</v>
      </c>
      <c r="CD113" s="31">
        <f t="shared" si="149"/>
        <v>0</v>
      </c>
      <c r="CE113" s="31">
        <f t="shared" si="149"/>
        <v>0</v>
      </c>
      <c r="CF113" s="31">
        <f t="shared" si="149"/>
        <v>0</v>
      </c>
      <c r="CG113" s="31">
        <f t="shared" si="149"/>
        <v>0</v>
      </c>
      <c r="CH113" s="31">
        <f t="shared" si="149"/>
        <v>0</v>
      </c>
      <c r="CI113" s="31">
        <f t="shared" si="149"/>
        <v>0</v>
      </c>
      <c r="CJ113" s="31">
        <f t="shared" si="149"/>
        <v>0</v>
      </c>
      <c r="CK113" s="31">
        <f t="shared" si="149"/>
        <v>0</v>
      </c>
      <c r="CL113" s="31">
        <f t="shared" si="149"/>
        <v>0</v>
      </c>
      <c r="CM113" s="31">
        <f t="shared" si="149"/>
        <v>0</v>
      </c>
      <c r="CN113" s="31">
        <f t="shared" si="149"/>
        <v>0</v>
      </c>
      <c r="CO113" s="31">
        <f t="shared" si="149"/>
        <v>0</v>
      </c>
      <c r="CP113" s="31">
        <f t="shared" si="149"/>
        <v>0</v>
      </c>
      <c r="CQ113" s="31">
        <f t="shared" si="149"/>
        <v>0</v>
      </c>
      <c r="CR113" s="31">
        <f t="shared" si="149"/>
        <v>0</v>
      </c>
      <c r="CS113" s="31">
        <f t="shared" si="149"/>
        <v>0</v>
      </c>
      <c r="CT113" s="31">
        <f t="shared" si="149"/>
        <v>0</v>
      </c>
      <c r="CU113" s="31">
        <f t="shared" si="149"/>
        <v>0</v>
      </c>
      <c r="CV113" s="31">
        <f t="shared" si="149"/>
        <v>0</v>
      </c>
      <c r="CW113" s="31">
        <f t="shared" si="149"/>
        <v>0</v>
      </c>
      <c r="CX113" s="31">
        <f t="shared" si="149"/>
        <v>0</v>
      </c>
      <c r="CY113" s="31">
        <f t="shared" si="149"/>
        <v>0</v>
      </c>
      <c r="CZ113" s="31">
        <f t="shared" si="149"/>
        <v>0</v>
      </c>
      <c r="DA113" s="31">
        <f t="shared" si="149"/>
        <v>0</v>
      </c>
      <c r="DB113" s="31">
        <f t="shared" si="149"/>
        <v>0</v>
      </c>
      <c r="DC113" s="31">
        <f t="shared" si="149"/>
        <v>0</v>
      </c>
      <c r="DD113" s="31">
        <f t="shared" si="149"/>
        <v>0</v>
      </c>
      <c r="DE113" s="31">
        <f t="shared" si="149"/>
        <v>0</v>
      </c>
      <c r="DF113" s="31">
        <f t="shared" si="149"/>
        <v>0</v>
      </c>
      <c r="DG113" s="31">
        <f t="shared" si="149"/>
        <v>0</v>
      </c>
      <c r="DH113" s="31">
        <f t="shared" si="149"/>
        <v>0</v>
      </c>
      <c r="DI113" s="31">
        <f t="shared" si="149"/>
        <v>0</v>
      </c>
      <c r="DJ113" s="31">
        <f t="shared" si="149"/>
        <v>0</v>
      </c>
      <c r="DK113" s="31">
        <f t="shared" si="149"/>
        <v>0</v>
      </c>
      <c r="DL113" s="31">
        <f t="shared" si="149"/>
        <v>0</v>
      </c>
      <c r="DM113" s="31">
        <f t="shared" si="149"/>
        <v>0</v>
      </c>
      <c r="DN113" s="31">
        <f t="shared" si="149"/>
        <v>0</v>
      </c>
      <c r="DO113" s="31">
        <f t="shared" si="149"/>
        <v>0</v>
      </c>
      <c r="DP113" s="31">
        <f t="shared" si="149"/>
        <v>0</v>
      </c>
      <c r="DQ113" s="31">
        <f t="shared" si="149"/>
        <v>0</v>
      </c>
      <c r="DR113" s="31">
        <f t="shared" si="149"/>
        <v>0</v>
      </c>
      <c r="DS113" s="31">
        <f t="shared" si="149"/>
        <v>0</v>
      </c>
      <c r="DT113" s="31">
        <f t="shared" si="149"/>
        <v>0</v>
      </c>
      <c r="DU113" s="31">
        <f t="shared" si="149"/>
        <v>0</v>
      </c>
      <c r="DV113" s="31">
        <f t="shared" si="149"/>
        <v>0</v>
      </c>
      <c r="DW113" s="31">
        <f t="shared" si="149"/>
        <v>0</v>
      </c>
      <c r="DX113" s="31">
        <f t="shared" si="149"/>
        <v>0</v>
      </c>
      <c r="DY113" s="31">
        <f t="shared" si="149"/>
        <v>0</v>
      </c>
      <c r="DZ113" s="31">
        <f t="shared" si="149"/>
        <v>0</v>
      </c>
      <c r="EA113" s="31">
        <f t="shared" si="149"/>
        <v>0</v>
      </c>
      <c r="EB113" s="31">
        <f t="shared" ref="EB113:GN113" si="150">SUM(EB114:EB120)</f>
        <v>0</v>
      </c>
      <c r="EC113" s="31">
        <f t="shared" si="150"/>
        <v>0</v>
      </c>
      <c r="ED113" s="31">
        <f t="shared" si="150"/>
        <v>0</v>
      </c>
      <c r="EE113" s="31">
        <f t="shared" si="150"/>
        <v>0</v>
      </c>
      <c r="EF113" s="31">
        <f t="shared" si="150"/>
        <v>0</v>
      </c>
      <c r="EG113" s="31">
        <f t="shared" si="150"/>
        <v>0</v>
      </c>
      <c r="EH113" s="31">
        <f t="shared" si="150"/>
        <v>0</v>
      </c>
      <c r="EI113" s="31">
        <f t="shared" si="150"/>
        <v>0</v>
      </c>
      <c r="EJ113" s="31">
        <f t="shared" si="150"/>
        <v>0</v>
      </c>
      <c r="EK113" s="31">
        <f t="shared" si="150"/>
        <v>0</v>
      </c>
      <c r="EL113" s="31">
        <f t="shared" si="150"/>
        <v>0</v>
      </c>
      <c r="EM113" s="31">
        <f t="shared" si="150"/>
        <v>0</v>
      </c>
      <c r="EN113" s="31">
        <f t="shared" si="150"/>
        <v>0</v>
      </c>
      <c r="EO113" s="31">
        <f t="shared" si="150"/>
        <v>0</v>
      </c>
      <c r="EP113" s="31">
        <f t="shared" si="150"/>
        <v>0</v>
      </c>
      <c r="EQ113" s="31">
        <f t="shared" si="150"/>
        <v>0</v>
      </c>
      <c r="ER113" s="31">
        <f t="shared" si="150"/>
        <v>0</v>
      </c>
      <c r="ES113" s="31">
        <f t="shared" si="150"/>
        <v>0</v>
      </c>
      <c r="ET113" s="31">
        <f t="shared" si="150"/>
        <v>0</v>
      </c>
      <c r="EU113" s="31">
        <f t="shared" si="150"/>
        <v>0</v>
      </c>
      <c r="EV113" s="31">
        <f t="shared" si="150"/>
        <v>0</v>
      </c>
      <c r="EW113" s="31">
        <f t="shared" si="150"/>
        <v>0</v>
      </c>
      <c r="EX113" s="31">
        <f t="shared" si="150"/>
        <v>0</v>
      </c>
      <c r="EY113" s="31">
        <f t="shared" si="150"/>
        <v>0</v>
      </c>
      <c r="EZ113" s="31">
        <f t="shared" si="150"/>
        <v>0</v>
      </c>
      <c r="FA113" s="31">
        <f t="shared" si="150"/>
        <v>0</v>
      </c>
      <c r="FB113" s="31">
        <f t="shared" si="150"/>
        <v>0</v>
      </c>
      <c r="FC113" s="31">
        <f t="shared" si="150"/>
        <v>0</v>
      </c>
      <c r="FD113" s="31">
        <f t="shared" si="150"/>
        <v>0</v>
      </c>
      <c r="FE113" s="31">
        <f t="shared" si="150"/>
        <v>0</v>
      </c>
      <c r="FF113" s="31">
        <f t="shared" si="150"/>
        <v>0</v>
      </c>
      <c r="FG113" s="31">
        <f t="shared" si="150"/>
        <v>0</v>
      </c>
      <c r="FH113" s="31">
        <f t="shared" si="150"/>
        <v>0</v>
      </c>
      <c r="FI113" s="31">
        <f t="shared" si="150"/>
        <v>0</v>
      </c>
      <c r="FJ113" s="31">
        <f t="shared" ref="FJ113" si="151">SUM(FJ114:FJ120)</f>
        <v>0</v>
      </c>
      <c r="FK113" s="31">
        <f t="shared" si="150"/>
        <v>0</v>
      </c>
      <c r="FL113" s="31">
        <f t="shared" si="150"/>
        <v>0</v>
      </c>
      <c r="FM113" s="31">
        <f t="shared" si="150"/>
        <v>0</v>
      </c>
      <c r="FN113" s="31">
        <f t="shared" si="150"/>
        <v>0</v>
      </c>
      <c r="FO113" s="31">
        <f t="shared" si="150"/>
        <v>0</v>
      </c>
      <c r="FP113" s="31">
        <f t="shared" si="150"/>
        <v>0</v>
      </c>
      <c r="FQ113" s="31">
        <f t="shared" si="150"/>
        <v>0</v>
      </c>
      <c r="FR113" s="31">
        <f t="shared" si="150"/>
        <v>0</v>
      </c>
      <c r="FS113" s="31">
        <f t="shared" si="150"/>
        <v>0</v>
      </c>
      <c r="FT113" s="31">
        <f t="shared" si="150"/>
        <v>0</v>
      </c>
      <c r="FU113" s="31">
        <f t="shared" si="150"/>
        <v>0</v>
      </c>
      <c r="FV113" s="31">
        <f t="shared" si="150"/>
        <v>0</v>
      </c>
      <c r="FW113" s="31">
        <f t="shared" si="150"/>
        <v>0</v>
      </c>
      <c r="FX113" s="31">
        <f t="shared" si="150"/>
        <v>0</v>
      </c>
      <c r="FY113" s="31">
        <f t="shared" si="150"/>
        <v>0</v>
      </c>
      <c r="FZ113" s="31">
        <f t="shared" si="150"/>
        <v>0</v>
      </c>
      <c r="GA113" s="31">
        <f t="shared" si="150"/>
        <v>0</v>
      </c>
      <c r="GB113" s="31">
        <f t="shared" si="150"/>
        <v>0</v>
      </c>
      <c r="GC113" s="31">
        <f t="shared" si="150"/>
        <v>0</v>
      </c>
      <c r="GD113" s="31">
        <f t="shared" si="150"/>
        <v>0</v>
      </c>
      <c r="GE113" s="31">
        <f t="shared" si="150"/>
        <v>0</v>
      </c>
      <c r="GF113" s="31">
        <f t="shared" si="150"/>
        <v>0</v>
      </c>
      <c r="GG113" s="31">
        <f t="shared" si="150"/>
        <v>0</v>
      </c>
      <c r="GH113" s="31">
        <f t="shared" si="150"/>
        <v>0</v>
      </c>
      <c r="GI113" s="31">
        <f t="shared" si="150"/>
        <v>0</v>
      </c>
      <c r="GJ113" s="31">
        <f t="shared" si="150"/>
        <v>0</v>
      </c>
      <c r="GK113" s="31">
        <f t="shared" si="150"/>
        <v>0</v>
      </c>
      <c r="GL113" s="31">
        <f t="shared" si="150"/>
        <v>0</v>
      </c>
      <c r="GM113" s="31">
        <f t="shared" si="150"/>
        <v>0</v>
      </c>
      <c r="GN113" s="31">
        <f t="shared" si="150"/>
        <v>0</v>
      </c>
      <c r="GO113" s="31">
        <f t="shared" ref="GO113:HS113" si="152">SUM(GO114:GO120)</f>
        <v>0</v>
      </c>
      <c r="GP113" s="31">
        <f t="shared" si="152"/>
        <v>0</v>
      </c>
      <c r="GQ113" s="31">
        <f t="shared" si="152"/>
        <v>0</v>
      </c>
      <c r="GR113" s="31">
        <f t="shared" si="152"/>
        <v>0</v>
      </c>
      <c r="GS113" s="31">
        <f t="shared" si="152"/>
        <v>0</v>
      </c>
      <c r="GT113" s="31">
        <f t="shared" si="152"/>
        <v>0</v>
      </c>
      <c r="GU113" s="31">
        <f t="shared" si="152"/>
        <v>0</v>
      </c>
      <c r="GV113" s="31">
        <f t="shared" si="152"/>
        <v>0</v>
      </c>
      <c r="GW113" s="31">
        <f t="shared" si="152"/>
        <v>0</v>
      </c>
      <c r="GX113" s="31">
        <f t="shared" si="152"/>
        <v>0</v>
      </c>
      <c r="GY113" s="31">
        <f t="shared" si="152"/>
        <v>0</v>
      </c>
      <c r="GZ113" s="31">
        <f t="shared" si="152"/>
        <v>0</v>
      </c>
      <c r="HA113" s="31">
        <f t="shared" si="152"/>
        <v>0</v>
      </c>
      <c r="HB113" s="31">
        <f t="shared" si="152"/>
        <v>0</v>
      </c>
      <c r="HC113" s="31">
        <f t="shared" si="152"/>
        <v>0</v>
      </c>
      <c r="HD113" s="31">
        <f t="shared" si="152"/>
        <v>0</v>
      </c>
      <c r="HE113" s="31">
        <f t="shared" si="152"/>
        <v>0</v>
      </c>
      <c r="HF113" s="31">
        <f t="shared" si="152"/>
        <v>0</v>
      </c>
      <c r="HG113" s="31">
        <f t="shared" si="152"/>
        <v>0</v>
      </c>
      <c r="HH113" s="31">
        <f t="shared" si="152"/>
        <v>0</v>
      </c>
      <c r="HI113" s="31">
        <f t="shared" si="152"/>
        <v>0</v>
      </c>
      <c r="HJ113" s="31">
        <f t="shared" si="152"/>
        <v>0</v>
      </c>
      <c r="HK113" s="31">
        <f t="shared" si="152"/>
        <v>0</v>
      </c>
      <c r="HL113" s="31">
        <f t="shared" si="152"/>
        <v>0</v>
      </c>
      <c r="HM113" s="31">
        <f t="shared" si="152"/>
        <v>0</v>
      </c>
      <c r="HN113" s="31">
        <f t="shared" ref="HN113" si="153">SUM(HN114:HN120)</f>
        <v>0</v>
      </c>
      <c r="HO113" s="31">
        <f t="shared" si="152"/>
        <v>0</v>
      </c>
      <c r="HP113" s="31">
        <f t="shared" si="152"/>
        <v>0</v>
      </c>
      <c r="HQ113" s="31">
        <f t="shared" si="152"/>
        <v>0</v>
      </c>
      <c r="HR113" s="31">
        <f t="shared" si="152"/>
        <v>0</v>
      </c>
      <c r="HS113" s="31">
        <f t="shared" si="152"/>
        <v>0</v>
      </c>
      <c r="HT113" s="31"/>
      <c r="HU113" s="31">
        <f t="shared" ref="HU113:IZ113" si="154">SUM(HU114:HU120)</f>
        <v>0</v>
      </c>
      <c r="HV113" s="31">
        <f t="shared" si="154"/>
        <v>0</v>
      </c>
      <c r="HW113" s="31">
        <f t="shared" si="154"/>
        <v>0</v>
      </c>
      <c r="HX113" s="31">
        <f t="shared" si="154"/>
        <v>0</v>
      </c>
      <c r="HY113" s="31">
        <f t="shared" si="154"/>
        <v>0</v>
      </c>
      <c r="HZ113" s="31">
        <f t="shared" si="154"/>
        <v>0</v>
      </c>
      <c r="IA113" s="31">
        <f t="shared" si="154"/>
        <v>0</v>
      </c>
      <c r="IB113" s="31">
        <f t="shared" si="154"/>
        <v>0</v>
      </c>
      <c r="IC113" s="31">
        <f t="shared" si="154"/>
        <v>0</v>
      </c>
      <c r="ID113" s="31">
        <f t="shared" si="154"/>
        <v>0</v>
      </c>
      <c r="IE113" s="31">
        <f t="shared" si="154"/>
        <v>0</v>
      </c>
      <c r="IF113" s="31">
        <f t="shared" si="154"/>
        <v>0</v>
      </c>
      <c r="IG113" s="31">
        <f t="shared" si="154"/>
        <v>0</v>
      </c>
      <c r="IH113" s="31">
        <f t="shared" si="154"/>
        <v>0</v>
      </c>
      <c r="II113" s="31">
        <f t="shared" si="154"/>
        <v>0</v>
      </c>
      <c r="IJ113" s="31">
        <f t="shared" si="154"/>
        <v>0</v>
      </c>
      <c r="IK113" s="31">
        <f t="shared" si="154"/>
        <v>0</v>
      </c>
      <c r="IL113" s="31">
        <f t="shared" si="154"/>
        <v>0</v>
      </c>
      <c r="IM113" s="31">
        <f t="shared" si="154"/>
        <v>0</v>
      </c>
      <c r="IN113" s="31">
        <f t="shared" si="154"/>
        <v>0</v>
      </c>
      <c r="IO113" s="31">
        <f t="shared" si="154"/>
        <v>0</v>
      </c>
      <c r="IP113" s="31">
        <f t="shared" si="154"/>
        <v>0</v>
      </c>
      <c r="IQ113" s="31">
        <f t="shared" si="154"/>
        <v>0</v>
      </c>
      <c r="IR113" s="31">
        <f t="shared" si="154"/>
        <v>0</v>
      </c>
      <c r="IS113" s="31">
        <f t="shared" si="154"/>
        <v>0</v>
      </c>
      <c r="IT113" s="31">
        <f t="shared" si="154"/>
        <v>0</v>
      </c>
      <c r="IU113" s="31">
        <f t="shared" si="154"/>
        <v>0</v>
      </c>
      <c r="IV113" s="31">
        <f t="shared" si="154"/>
        <v>0</v>
      </c>
      <c r="IW113" s="31">
        <f t="shared" si="154"/>
        <v>0</v>
      </c>
      <c r="IX113" s="31">
        <f t="shared" si="154"/>
        <v>0</v>
      </c>
      <c r="IY113" s="31">
        <f t="shared" si="154"/>
        <v>0</v>
      </c>
      <c r="IZ113" s="31">
        <f t="shared" si="154"/>
        <v>0</v>
      </c>
      <c r="JA113" s="31">
        <f t="shared" ref="JA113:JU113" si="155">SUM(JA114:JA120)</f>
        <v>0</v>
      </c>
      <c r="JB113" s="31">
        <f t="shared" si="155"/>
        <v>0</v>
      </c>
      <c r="JC113" s="31">
        <f t="shared" si="155"/>
        <v>0</v>
      </c>
      <c r="JD113" s="31">
        <f t="shared" si="155"/>
        <v>0</v>
      </c>
      <c r="JE113" s="31">
        <f t="shared" si="155"/>
        <v>0</v>
      </c>
      <c r="JF113" s="31">
        <f t="shared" si="155"/>
        <v>0</v>
      </c>
      <c r="JG113" s="31">
        <f t="shared" si="155"/>
        <v>0</v>
      </c>
      <c r="JH113" s="31">
        <f t="shared" si="155"/>
        <v>0</v>
      </c>
      <c r="JI113" s="31">
        <f t="shared" si="155"/>
        <v>0</v>
      </c>
      <c r="JJ113" s="31">
        <f t="shared" si="155"/>
        <v>0</v>
      </c>
      <c r="JK113" s="31">
        <f t="shared" si="155"/>
        <v>0</v>
      </c>
      <c r="JL113" s="31">
        <f t="shared" si="155"/>
        <v>0</v>
      </c>
      <c r="JM113" s="31">
        <f t="shared" si="155"/>
        <v>0</v>
      </c>
      <c r="JN113" s="31">
        <f t="shared" si="155"/>
        <v>0</v>
      </c>
      <c r="JO113" s="31">
        <f t="shared" si="155"/>
        <v>0</v>
      </c>
      <c r="JP113" s="31">
        <f t="shared" si="155"/>
        <v>0</v>
      </c>
      <c r="JQ113" s="31">
        <f t="shared" si="155"/>
        <v>0</v>
      </c>
      <c r="JR113" s="31">
        <f t="shared" ref="JR113" si="156">SUM(JR114:JR120)</f>
        <v>0</v>
      </c>
      <c r="JS113" s="31">
        <f t="shared" si="155"/>
        <v>0</v>
      </c>
      <c r="JT113" s="31">
        <f t="shared" si="155"/>
        <v>0</v>
      </c>
      <c r="JU113" s="31">
        <f t="shared" si="155"/>
        <v>0</v>
      </c>
    </row>
    <row r="114" spans="1:281" ht="25.5">
      <c r="A114" s="40"/>
      <c r="B114" s="40" t="str">
        <f>'2022-2024 mjcc'!E119</f>
        <v xml:space="preserve"> 11001</v>
      </c>
      <c r="C114" s="27" t="str">
        <f>'2022-2024 mjcc'!F119</f>
        <v>Հաշմանդամություն ունեցող անձանց աջակցող միջոցների վերանորոգում</v>
      </c>
      <c r="D114" s="27">
        <f>'2022-2024 mjcc'!G119</f>
        <v>0</v>
      </c>
      <c r="E114" s="27">
        <f t="shared" si="99"/>
        <v>726857.8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43">
        <v>726857.8</v>
      </c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5">
        <f>'2022-2024 mjcc'!I119</f>
        <v>0</v>
      </c>
      <c r="BH114" s="15">
        <f t="shared" ref="BH114:BH120" si="157">SUM(BI114:DI114)</f>
        <v>0</v>
      </c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43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5">
        <f>'2022-2024 mjcc'!J119</f>
        <v>0</v>
      </c>
      <c r="DK114" s="15">
        <f t="shared" ref="DK114:DK120" si="158">SUM(DL114:FM114)</f>
        <v>0</v>
      </c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43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5">
        <f>'2022-2024 mjcc'!K119</f>
        <v>0</v>
      </c>
      <c r="FO114" s="15">
        <f t="shared" ref="FO114:FO120" si="159">SUM(FP114:HQ114)</f>
        <v>0</v>
      </c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43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5">
        <f>'2022-2024 mjcc'!L119</f>
        <v>0</v>
      </c>
      <c r="HS114" s="15">
        <f t="shared" si="111"/>
        <v>0</v>
      </c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43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</row>
    <row r="115" spans="1:281" ht="25.5">
      <c r="A115" s="40"/>
      <c r="B115" s="40" t="str">
        <f>'2022-2024 mjcc'!E123</f>
        <v xml:space="preserve"> 11005</v>
      </c>
      <c r="C115" s="27" t="str">
        <f>'2022-2024 mjcc'!F123</f>
        <v xml:space="preserve"> Հաշմանդամություն ունեցող անձանց մատուցվող ծառայությունների ծրագրի իրականացման ապահովում</v>
      </c>
      <c r="D115" s="27">
        <f>'2022-2024 mjcc'!G123</f>
        <v>0</v>
      </c>
      <c r="E115" s="27">
        <f t="shared" si="99"/>
        <v>2999.5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43">
        <v>2999.5</v>
      </c>
      <c r="T115" s="43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5">
        <f>'2022-2024 mjcc'!I123</f>
        <v>0</v>
      </c>
      <c r="BH115" s="15">
        <f t="shared" si="157"/>
        <v>0</v>
      </c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43"/>
      <c r="BW115" s="43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5">
        <f>'2022-2024 mjcc'!J123</f>
        <v>0</v>
      </c>
      <c r="DK115" s="15">
        <f t="shared" si="158"/>
        <v>0</v>
      </c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43"/>
      <c r="DZ115" s="43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5">
        <f>'2022-2024 mjcc'!K123</f>
        <v>0</v>
      </c>
      <c r="FO115" s="15">
        <f t="shared" si="159"/>
        <v>0</v>
      </c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43"/>
      <c r="GD115" s="43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5">
        <f>'2022-2024 mjcc'!L123</f>
        <v>0</v>
      </c>
      <c r="HS115" s="15">
        <f t="shared" si="111"/>
        <v>0</v>
      </c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43"/>
      <c r="IH115" s="43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</row>
    <row r="116" spans="1:281" ht="25.5">
      <c r="A116" s="40"/>
      <c r="B116" s="40" t="str">
        <f>'2022-2024 mjcc'!E124</f>
        <v xml:space="preserve"> 11006</v>
      </c>
      <c r="C116" s="27" t="str">
        <f>'2022-2024 mjcc'!F124</f>
        <v xml:space="preserve">Մտավոր հաշմանդամություն ունեցող անձանց ցերեկային սոցիալ-վերականգնողական ծառայություններ  </v>
      </c>
      <c r="D116" s="27">
        <f>'2022-2024 mjcc'!G124</f>
        <v>0</v>
      </c>
      <c r="E116" s="27">
        <f t="shared" si="99"/>
        <v>28117.1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43">
        <v>28117.1</v>
      </c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5">
        <f>'2022-2024 mjcc'!I124</f>
        <v>0</v>
      </c>
      <c r="BH116" s="15">
        <f t="shared" si="157"/>
        <v>0</v>
      </c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43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5">
        <f>'2022-2024 mjcc'!J124</f>
        <v>0</v>
      </c>
      <c r="DK116" s="15">
        <f t="shared" si="158"/>
        <v>0</v>
      </c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43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5">
        <f>'2022-2024 mjcc'!K124</f>
        <v>0</v>
      </c>
      <c r="FO116" s="15">
        <f t="shared" si="159"/>
        <v>0</v>
      </c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43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5">
        <f>'2022-2024 mjcc'!L124</f>
        <v>0</v>
      </c>
      <c r="HS116" s="15">
        <f t="shared" si="111"/>
        <v>0</v>
      </c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43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</row>
    <row r="117" spans="1:281" ht="25.5">
      <c r="A117" s="40"/>
      <c r="B117" s="40" t="str">
        <f>'2022-2024 mjcc'!E125</f>
        <v xml:space="preserve"> 11007</v>
      </c>
      <c r="C117" s="27" t="str">
        <f>'2022-2024 mjcc'!F125</f>
        <v xml:space="preserve">Հաշմանդամություն ունեցող անձանց սոցիալ-հոգեբանական աջակցություն ցերեկային կենտրոնում  </v>
      </c>
      <c r="D117" s="27">
        <f>'2022-2024 mjcc'!G125</f>
        <v>0</v>
      </c>
      <c r="E117" s="27">
        <f t="shared" si="99"/>
        <v>11541.4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43">
        <v>11541.4</v>
      </c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5">
        <f>'2022-2024 mjcc'!I125</f>
        <v>0</v>
      </c>
      <c r="BH117" s="15">
        <f t="shared" si="157"/>
        <v>0</v>
      </c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43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5">
        <f>'2022-2024 mjcc'!J125</f>
        <v>0</v>
      </c>
      <c r="DK117" s="15">
        <f t="shared" si="158"/>
        <v>0</v>
      </c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43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5">
        <f>'2022-2024 mjcc'!K125</f>
        <v>0</v>
      </c>
      <c r="FO117" s="15">
        <f t="shared" si="159"/>
        <v>0</v>
      </c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43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5">
        <f>'2022-2024 mjcc'!L125</f>
        <v>0</v>
      </c>
      <c r="HS117" s="15">
        <f t="shared" si="111"/>
        <v>0</v>
      </c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43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</row>
    <row r="118" spans="1:281" ht="25.5">
      <c r="A118" s="40"/>
      <c r="B118" s="40" t="str">
        <f>'2022-2024 mjcc'!E126</f>
        <v xml:space="preserve"> 11008</v>
      </c>
      <c r="C118" s="27" t="str">
        <f>'2022-2024 mjcc'!F126</f>
        <v>Աուտիզմ ունեցող անձանց սոցիալ-հոգեբանական աջակցություն ցերեկային կենտրոնում</v>
      </c>
      <c r="D118" s="27">
        <f>'2022-2024 mjcc'!G126</f>
        <v>0</v>
      </c>
      <c r="E118" s="27">
        <f t="shared" si="99"/>
        <v>26666.799999999999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43">
        <v>26666.799999999999</v>
      </c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5">
        <f>'2022-2024 mjcc'!I126</f>
        <v>0</v>
      </c>
      <c r="BH118" s="15">
        <f t="shared" si="157"/>
        <v>0</v>
      </c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43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5">
        <f>'2022-2024 mjcc'!J126</f>
        <v>0</v>
      </c>
      <c r="DK118" s="15">
        <f t="shared" si="158"/>
        <v>0</v>
      </c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43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5">
        <f>'2022-2024 mjcc'!K126</f>
        <v>0</v>
      </c>
      <c r="FO118" s="15">
        <f t="shared" si="159"/>
        <v>0</v>
      </c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43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5">
        <f>'2022-2024 mjcc'!L126</f>
        <v>0</v>
      </c>
      <c r="HS118" s="15">
        <f t="shared" si="111"/>
        <v>0</v>
      </c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43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</row>
    <row r="119" spans="1:281">
      <c r="A119" s="40"/>
      <c r="B119" s="40" t="str">
        <f>'2022-2024 mjcc'!E127</f>
        <v xml:space="preserve"> 12001</v>
      </c>
      <c r="C119" s="27" t="str">
        <f>'2022-2024 mjcc'!F127</f>
        <v xml:space="preserve">Պետական հավաստագրերով աջակցող միջոցների տրամադրում </v>
      </c>
      <c r="D119" s="27">
        <f>'2022-2024 mjcc'!G127</f>
        <v>0</v>
      </c>
      <c r="E119" s="27">
        <f t="shared" si="99"/>
        <v>120048.3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43">
        <v>120048.3</v>
      </c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5">
        <f>'2022-2024 mjcc'!I127</f>
        <v>0</v>
      </c>
      <c r="BH119" s="15">
        <f t="shared" si="157"/>
        <v>0</v>
      </c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43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5">
        <f>'2022-2024 mjcc'!J127</f>
        <v>0</v>
      </c>
      <c r="DK119" s="15">
        <f t="shared" si="158"/>
        <v>0</v>
      </c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43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5">
        <f>'2022-2024 mjcc'!K127</f>
        <v>0</v>
      </c>
      <c r="FO119" s="15">
        <f t="shared" si="159"/>
        <v>0</v>
      </c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43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5">
        <f>'2022-2024 mjcc'!L127</f>
        <v>0</v>
      </c>
      <c r="HS119" s="15">
        <f t="shared" si="111"/>
        <v>0</v>
      </c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43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</row>
    <row r="120" spans="1:281" ht="25.5">
      <c r="A120" s="40"/>
      <c r="B120" s="40">
        <f>'2022-2024 mjcc'!E130</f>
        <v>11009</v>
      </c>
      <c r="C120" s="27" t="str">
        <f>'2022-2024 mjcc'!F130</f>
        <v xml:space="preserve"> Տեսողության խնդիրներ ունեցող անձանց սոցիալ-հոգեբանական վերականգնում</v>
      </c>
      <c r="D120" s="27">
        <f>'2022-2024 mjcc'!G130</f>
        <v>0</v>
      </c>
      <c r="E120" s="27">
        <f t="shared" si="99"/>
        <v>0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43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5">
        <f>'2022-2024 mjcc'!I130</f>
        <v>0</v>
      </c>
      <c r="BH120" s="15">
        <f t="shared" si="157"/>
        <v>0</v>
      </c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43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5">
        <f>'2022-2024 mjcc'!J130</f>
        <v>0</v>
      </c>
      <c r="DK120" s="15">
        <f t="shared" si="158"/>
        <v>0</v>
      </c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43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5">
        <f>'2022-2024 mjcc'!K130</f>
        <v>0</v>
      </c>
      <c r="FO120" s="15">
        <f t="shared" si="159"/>
        <v>0</v>
      </c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43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5">
        <f>'2022-2024 mjcc'!L130</f>
        <v>0</v>
      </c>
      <c r="HS120" s="15">
        <f t="shared" si="111"/>
        <v>0</v>
      </c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43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</row>
    <row r="121" spans="1:281" s="82" customFormat="1" ht="14.25">
      <c r="A121" s="80">
        <f>'2022-2024 mjcc'!D131</f>
        <v>1184</v>
      </c>
      <c r="B121" s="80"/>
      <c r="C121" s="31" t="str">
        <f>'2022-2024 mjcc'!F131</f>
        <v xml:space="preserve"> Ավանդների փոխհատուցում </v>
      </c>
      <c r="D121" s="31">
        <f>SUM(D122:D124)</f>
        <v>1211864.9000000001</v>
      </c>
      <c r="E121" s="31">
        <f t="shared" ref="E121:DG121" si="160">SUM(E122:E124)</f>
        <v>1171637.8999999999</v>
      </c>
      <c r="F121" s="31">
        <f t="shared" ref="F121:BF121" si="161">SUM(F122:F124)</f>
        <v>0</v>
      </c>
      <c r="G121" s="31">
        <f t="shared" si="161"/>
        <v>0</v>
      </c>
      <c r="H121" s="31">
        <f t="shared" si="161"/>
        <v>0</v>
      </c>
      <c r="I121" s="31">
        <f t="shared" si="161"/>
        <v>0</v>
      </c>
      <c r="J121" s="31">
        <f t="shared" si="161"/>
        <v>0</v>
      </c>
      <c r="K121" s="31">
        <f t="shared" si="161"/>
        <v>0</v>
      </c>
      <c r="L121" s="31">
        <f t="shared" si="161"/>
        <v>11603.5</v>
      </c>
      <c r="M121" s="31">
        <f t="shared" si="161"/>
        <v>0</v>
      </c>
      <c r="N121" s="31">
        <f t="shared" si="161"/>
        <v>0</v>
      </c>
      <c r="O121" s="31">
        <f t="shared" si="161"/>
        <v>0</v>
      </c>
      <c r="P121" s="31">
        <f t="shared" si="161"/>
        <v>0</v>
      </c>
      <c r="Q121" s="31">
        <f t="shared" si="161"/>
        <v>0</v>
      </c>
      <c r="R121" s="31">
        <f t="shared" si="161"/>
        <v>0</v>
      </c>
      <c r="S121" s="31">
        <f t="shared" si="161"/>
        <v>0</v>
      </c>
      <c r="T121" s="31">
        <f t="shared" si="161"/>
        <v>0</v>
      </c>
      <c r="U121" s="31">
        <f t="shared" si="161"/>
        <v>0</v>
      </c>
      <c r="V121" s="31">
        <f t="shared" si="161"/>
        <v>0</v>
      </c>
      <c r="W121" s="31">
        <f t="shared" si="161"/>
        <v>0</v>
      </c>
      <c r="X121" s="31">
        <f t="shared" si="161"/>
        <v>0</v>
      </c>
      <c r="Y121" s="31">
        <f t="shared" si="161"/>
        <v>0</v>
      </c>
      <c r="Z121" s="31">
        <f t="shared" si="161"/>
        <v>0</v>
      </c>
      <c r="AA121" s="31">
        <f t="shared" si="161"/>
        <v>0</v>
      </c>
      <c r="AB121" s="31">
        <f t="shared" si="161"/>
        <v>0</v>
      </c>
      <c r="AC121" s="31">
        <f t="shared" si="161"/>
        <v>0</v>
      </c>
      <c r="AD121" s="31">
        <f t="shared" si="161"/>
        <v>0</v>
      </c>
      <c r="AE121" s="31">
        <f t="shared" si="161"/>
        <v>0</v>
      </c>
      <c r="AF121" s="31">
        <f t="shared" si="161"/>
        <v>0</v>
      </c>
      <c r="AG121" s="31">
        <f t="shared" si="161"/>
        <v>0</v>
      </c>
      <c r="AH121" s="31">
        <f t="shared" si="161"/>
        <v>0</v>
      </c>
      <c r="AI121" s="31">
        <f t="shared" si="161"/>
        <v>0</v>
      </c>
      <c r="AJ121" s="31">
        <f t="shared" si="161"/>
        <v>0</v>
      </c>
      <c r="AK121" s="31">
        <f t="shared" si="161"/>
        <v>0</v>
      </c>
      <c r="AL121" s="31">
        <f t="shared" si="161"/>
        <v>0</v>
      </c>
      <c r="AM121" s="31">
        <f t="shared" si="161"/>
        <v>0</v>
      </c>
      <c r="AN121" s="31">
        <f t="shared" si="161"/>
        <v>0</v>
      </c>
      <c r="AO121" s="31">
        <f t="shared" si="161"/>
        <v>0</v>
      </c>
      <c r="AP121" s="31">
        <f t="shared" si="161"/>
        <v>0</v>
      </c>
      <c r="AQ121" s="31">
        <f t="shared" si="161"/>
        <v>0</v>
      </c>
      <c r="AR121" s="31">
        <f t="shared" si="161"/>
        <v>0</v>
      </c>
      <c r="AS121" s="31">
        <f t="shared" si="161"/>
        <v>0</v>
      </c>
      <c r="AT121" s="31">
        <f t="shared" si="161"/>
        <v>0</v>
      </c>
      <c r="AU121" s="31">
        <f t="shared" si="161"/>
        <v>0</v>
      </c>
      <c r="AV121" s="31">
        <f t="shared" si="161"/>
        <v>1160034.3999999999</v>
      </c>
      <c r="AW121" s="31">
        <f t="shared" si="161"/>
        <v>0</v>
      </c>
      <c r="AX121" s="31">
        <f t="shared" si="161"/>
        <v>0</v>
      </c>
      <c r="AY121" s="31">
        <f t="shared" si="161"/>
        <v>0</v>
      </c>
      <c r="AZ121" s="31">
        <f t="shared" si="161"/>
        <v>0</v>
      </c>
      <c r="BA121" s="31">
        <f t="shared" si="161"/>
        <v>0</v>
      </c>
      <c r="BB121" s="31">
        <f t="shared" si="161"/>
        <v>0</v>
      </c>
      <c r="BC121" s="31">
        <f t="shared" si="161"/>
        <v>0</v>
      </c>
      <c r="BD121" s="31">
        <f t="shared" si="161"/>
        <v>0</v>
      </c>
      <c r="BE121" s="31">
        <f t="shared" si="161"/>
        <v>0</v>
      </c>
      <c r="BF121" s="31">
        <f t="shared" si="161"/>
        <v>0</v>
      </c>
      <c r="BG121" s="31">
        <f t="shared" si="160"/>
        <v>1212000</v>
      </c>
      <c r="BH121" s="31">
        <f t="shared" si="160"/>
        <v>1212000</v>
      </c>
      <c r="BI121" s="31">
        <f t="shared" si="160"/>
        <v>0</v>
      </c>
      <c r="BJ121" s="31">
        <f t="shared" si="160"/>
        <v>0</v>
      </c>
      <c r="BK121" s="31">
        <f t="shared" si="160"/>
        <v>0</v>
      </c>
      <c r="BL121" s="31">
        <f t="shared" si="160"/>
        <v>0</v>
      </c>
      <c r="BM121" s="31">
        <f t="shared" si="160"/>
        <v>0</v>
      </c>
      <c r="BN121" s="31">
        <f t="shared" si="160"/>
        <v>0</v>
      </c>
      <c r="BO121" s="31">
        <f t="shared" si="160"/>
        <v>12000</v>
      </c>
      <c r="BP121" s="31">
        <f t="shared" si="160"/>
        <v>0</v>
      </c>
      <c r="BQ121" s="31">
        <f t="shared" si="160"/>
        <v>0</v>
      </c>
      <c r="BR121" s="31">
        <f t="shared" si="160"/>
        <v>0</v>
      </c>
      <c r="BS121" s="31">
        <f t="shared" si="160"/>
        <v>0</v>
      </c>
      <c r="BT121" s="31">
        <f t="shared" si="160"/>
        <v>0</v>
      </c>
      <c r="BU121" s="31">
        <f t="shared" ref="BU121:CO121" si="162">SUM(BU122:BU124)</f>
        <v>0</v>
      </c>
      <c r="BV121" s="31">
        <f t="shared" si="162"/>
        <v>0</v>
      </c>
      <c r="BW121" s="31">
        <f t="shared" si="162"/>
        <v>0</v>
      </c>
      <c r="BX121" s="31">
        <f t="shared" si="162"/>
        <v>0</v>
      </c>
      <c r="BY121" s="31">
        <f t="shared" si="162"/>
        <v>0</v>
      </c>
      <c r="BZ121" s="31">
        <f t="shared" si="162"/>
        <v>0</v>
      </c>
      <c r="CA121" s="31">
        <f t="shared" si="162"/>
        <v>0</v>
      </c>
      <c r="CB121" s="31">
        <f t="shared" si="162"/>
        <v>0</v>
      </c>
      <c r="CC121" s="31">
        <f t="shared" si="162"/>
        <v>0</v>
      </c>
      <c r="CD121" s="31">
        <f t="shared" si="162"/>
        <v>0</v>
      </c>
      <c r="CE121" s="31">
        <f t="shared" si="162"/>
        <v>0</v>
      </c>
      <c r="CF121" s="31">
        <f t="shared" si="162"/>
        <v>0</v>
      </c>
      <c r="CG121" s="31">
        <f t="shared" si="162"/>
        <v>0</v>
      </c>
      <c r="CH121" s="31">
        <f t="shared" si="162"/>
        <v>0</v>
      </c>
      <c r="CI121" s="31">
        <f t="shared" si="162"/>
        <v>0</v>
      </c>
      <c r="CJ121" s="31">
        <f t="shared" si="162"/>
        <v>0</v>
      </c>
      <c r="CK121" s="31">
        <f t="shared" si="162"/>
        <v>0</v>
      </c>
      <c r="CL121" s="31">
        <f t="shared" si="162"/>
        <v>0</v>
      </c>
      <c r="CM121" s="31">
        <f t="shared" si="162"/>
        <v>0</v>
      </c>
      <c r="CN121" s="31">
        <f t="shared" si="162"/>
        <v>0</v>
      </c>
      <c r="CO121" s="31">
        <f t="shared" si="162"/>
        <v>0</v>
      </c>
      <c r="CP121" s="31">
        <f t="shared" si="160"/>
        <v>0</v>
      </c>
      <c r="CQ121" s="31">
        <f t="shared" si="160"/>
        <v>0</v>
      </c>
      <c r="CR121" s="31">
        <f t="shared" si="160"/>
        <v>0</v>
      </c>
      <c r="CS121" s="31">
        <f t="shared" si="160"/>
        <v>0</v>
      </c>
      <c r="CT121" s="31">
        <f t="shared" si="160"/>
        <v>0</v>
      </c>
      <c r="CU121" s="31">
        <f t="shared" si="160"/>
        <v>0</v>
      </c>
      <c r="CV121" s="31">
        <f t="shared" si="160"/>
        <v>0</v>
      </c>
      <c r="CW121" s="31">
        <f t="shared" si="160"/>
        <v>0</v>
      </c>
      <c r="CX121" s="31">
        <f t="shared" si="160"/>
        <v>0</v>
      </c>
      <c r="CY121" s="31">
        <f t="shared" si="160"/>
        <v>1200000</v>
      </c>
      <c r="CZ121" s="31">
        <f t="shared" si="160"/>
        <v>0</v>
      </c>
      <c r="DA121" s="31">
        <f t="shared" si="160"/>
        <v>0</v>
      </c>
      <c r="DB121" s="31">
        <f t="shared" si="160"/>
        <v>0</v>
      </c>
      <c r="DC121" s="31">
        <f t="shared" si="160"/>
        <v>0</v>
      </c>
      <c r="DD121" s="31">
        <f t="shared" si="160"/>
        <v>0</v>
      </c>
      <c r="DE121" s="31">
        <f t="shared" si="160"/>
        <v>0</v>
      </c>
      <c r="DF121" s="31">
        <f t="shared" si="160"/>
        <v>0</v>
      </c>
      <c r="DG121" s="31">
        <f t="shared" si="160"/>
        <v>0</v>
      </c>
      <c r="DH121" s="31">
        <f t="shared" ref="DH121:GO121" si="163">SUM(DH122:DH124)</f>
        <v>0</v>
      </c>
      <c r="DI121" s="31">
        <f t="shared" si="163"/>
        <v>0</v>
      </c>
      <c r="DJ121" s="31">
        <f t="shared" si="163"/>
        <v>1515000</v>
      </c>
      <c r="DK121" s="31">
        <f t="shared" si="163"/>
        <v>1515000</v>
      </c>
      <c r="DL121" s="31">
        <f t="shared" si="163"/>
        <v>0</v>
      </c>
      <c r="DM121" s="31">
        <f t="shared" si="163"/>
        <v>0</v>
      </c>
      <c r="DN121" s="31">
        <f t="shared" si="163"/>
        <v>0</v>
      </c>
      <c r="DO121" s="31">
        <f t="shared" si="163"/>
        <v>0</v>
      </c>
      <c r="DP121" s="31">
        <f t="shared" si="163"/>
        <v>0</v>
      </c>
      <c r="DQ121" s="31">
        <f t="shared" si="163"/>
        <v>0</v>
      </c>
      <c r="DR121" s="31">
        <f t="shared" si="163"/>
        <v>15000</v>
      </c>
      <c r="DS121" s="31">
        <f t="shared" si="163"/>
        <v>0</v>
      </c>
      <c r="DT121" s="31">
        <f t="shared" si="163"/>
        <v>0</v>
      </c>
      <c r="DU121" s="31">
        <f t="shared" si="163"/>
        <v>0</v>
      </c>
      <c r="DV121" s="31">
        <f t="shared" si="163"/>
        <v>0</v>
      </c>
      <c r="DW121" s="31">
        <f t="shared" si="163"/>
        <v>0</v>
      </c>
      <c r="DX121" s="31">
        <f t="shared" si="163"/>
        <v>0</v>
      </c>
      <c r="DY121" s="31">
        <f t="shared" si="163"/>
        <v>0</v>
      </c>
      <c r="DZ121" s="31">
        <f t="shared" si="163"/>
        <v>0</v>
      </c>
      <c r="EA121" s="31">
        <f t="shared" si="163"/>
        <v>0</v>
      </c>
      <c r="EB121" s="31">
        <f t="shared" si="163"/>
        <v>0</v>
      </c>
      <c r="EC121" s="31">
        <f t="shared" si="163"/>
        <v>0</v>
      </c>
      <c r="ED121" s="31">
        <f t="shared" si="163"/>
        <v>0</v>
      </c>
      <c r="EE121" s="31">
        <f t="shared" si="163"/>
        <v>0</v>
      </c>
      <c r="EF121" s="31">
        <f t="shared" si="163"/>
        <v>0</v>
      </c>
      <c r="EG121" s="31">
        <f t="shared" si="163"/>
        <v>0</v>
      </c>
      <c r="EH121" s="31">
        <f t="shared" si="163"/>
        <v>0</v>
      </c>
      <c r="EI121" s="31">
        <f t="shared" si="163"/>
        <v>0</v>
      </c>
      <c r="EJ121" s="31">
        <f t="shared" si="163"/>
        <v>0</v>
      </c>
      <c r="EK121" s="31">
        <f t="shared" si="163"/>
        <v>0</v>
      </c>
      <c r="EL121" s="31">
        <f t="shared" si="163"/>
        <v>0</v>
      </c>
      <c r="EM121" s="31">
        <f t="shared" si="163"/>
        <v>0</v>
      </c>
      <c r="EN121" s="31">
        <f t="shared" si="163"/>
        <v>0</v>
      </c>
      <c r="EO121" s="31">
        <f t="shared" si="163"/>
        <v>0</v>
      </c>
      <c r="EP121" s="31">
        <f t="shared" si="163"/>
        <v>0</v>
      </c>
      <c r="EQ121" s="31">
        <f t="shared" si="163"/>
        <v>0</v>
      </c>
      <c r="ER121" s="31">
        <f t="shared" si="163"/>
        <v>0</v>
      </c>
      <c r="ES121" s="31">
        <f t="shared" si="163"/>
        <v>0</v>
      </c>
      <c r="ET121" s="31">
        <f t="shared" si="163"/>
        <v>0</v>
      </c>
      <c r="EU121" s="31">
        <f t="shared" si="163"/>
        <v>0</v>
      </c>
      <c r="EV121" s="31">
        <f t="shared" si="163"/>
        <v>0</v>
      </c>
      <c r="EW121" s="31">
        <f t="shared" si="163"/>
        <v>0</v>
      </c>
      <c r="EX121" s="31">
        <f t="shared" si="163"/>
        <v>0</v>
      </c>
      <c r="EY121" s="31">
        <f t="shared" si="163"/>
        <v>0</v>
      </c>
      <c r="EZ121" s="31">
        <f t="shared" si="163"/>
        <v>0</v>
      </c>
      <c r="FA121" s="31">
        <f t="shared" si="163"/>
        <v>0</v>
      </c>
      <c r="FB121" s="31">
        <f t="shared" si="163"/>
        <v>1500000</v>
      </c>
      <c r="FC121" s="31">
        <f t="shared" si="163"/>
        <v>0</v>
      </c>
      <c r="FD121" s="31">
        <f t="shared" si="163"/>
        <v>0</v>
      </c>
      <c r="FE121" s="31">
        <f t="shared" si="163"/>
        <v>0</v>
      </c>
      <c r="FF121" s="31">
        <f t="shared" si="163"/>
        <v>0</v>
      </c>
      <c r="FG121" s="31">
        <f t="shared" si="163"/>
        <v>0</v>
      </c>
      <c r="FH121" s="31">
        <f t="shared" si="163"/>
        <v>0</v>
      </c>
      <c r="FI121" s="31">
        <f t="shared" si="163"/>
        <v>0</v>
      </c>
      <c r="FJ121" s="31">
        <f t="shared" ref="FJ121" si="164">SUM(FJ122:FJ124)</f>
        <v>0</v>
      </c>
      <c r="FK121" s="31">
        <f t="shared" si="163"/>
        <v>0</v>
      </c>
      <c r="FL121" s="31">
        <f t="shared" ref="FL121:FM121" si="165">SUM(FL122:FL124)</f>
        <v>0</v>
      </c>
      <c r="FM121" s="31">
        <f t="shared" si="165"/>
        <v>0</v>
      </c>
      <c r="FN121" s="31">
        <f t="shared" si="163"/>
        <v>1515000</v>
      </c>
      <c r="FO121" s="31">
        <f t="shared" si="163"/>
        <v>1515000</v>
      </c>
      <c r="FP121" s="31">
        <f t="shared" si="163"/>
        <v>0</v>
      </c>
      <c r="FQ121" s="31">
        <f t="shared" si="163"/>
        <v>0</v>
      </c>
      <c r="FR121" s="31">
        <f t="shared" si="163"/>
        <v>0</v>
      </c>
      <c r="FS121" s="31">
        <f t="shared" si="163"/>
        <v>0</v>
      </c>
      <c r="FT121" s="31">
        <f t="shared" si="163"/>
        <v>0</v>
      </c>
      <c r="FU121" s="31">
        <f t="shared" si="163"/>
        <v>0</v>
      </c>
      <c r="FV121" s="31">
        <f t="shared" si="163"/>
        <v>15000</v>
      </c>
      <c r="FW121" s="31">
        <f t="shared" si="163"/>
        <v>0</v>
      </c>
      <c r="FX121" s="31">
        <f t="shared" si="163"/>
        <v>0</v>
      </c>
      <c r="FY121" s="31">
        <f t="shared" si="163"/>
        <v>0</v>
      </c>
      <c r="FZ121" s="31">
        <f t="shared" si="163"/>
        <v>0</v>
      </c>
      <c r="GA121" s="31">
        <f t="shared" si="163"/>
        <v>0</v>
      </c>
      <c r="GB121" s="31">
        <f t="shared" si="163"/>
        <v>0</v>
      </c>
      <c r="GC121" s="31">
        <f t="shared" si="163"/>
        <v>0</v>
      </c>
      <c r="GD121" s="31">
        <f t="shared" si="163"/>
        <v>0</v>
      </c>
      <c r="GE121" s="31">
        <f t="shared" si="163"/>
        <v>0</v>
      </c>
      <c r="GF121" s="31">
        <f t="shared" si="163"/>
        <v>0</v>
      </c>
      <c r="GG121" s="31">
        <f t="shared" si="163"/>
        <v>0</v>
      </c>
      <c r="GH121" s="31">
        <f t="shared" si="163"/>
        <v>0</v>
      </c>
      <c r="GI121" s="31">
        <f t="shared" si="163"/>
        <v>0</v>
      </c>
      <c r="GJ121" s="31">
        <f t="shared" si="163"/>
        <v>0</v>
      </c>
      <c r="GK121" s="31">
        <f t="shared" si="163"/>
        <v>0</v>
      </c>
      <c r="GL121" s="31">
        <f t="shared" si="163"/>
        <v>0</v>
      </c>
      <c r="GM121" s="31">
        <f t="shared" si="163"/>
        <v>0</v>
      </c>
      <c r="GN121" s="31">
        <f t="shared" si="163"/>
        <v>0</v>
      </c>
      <c r="GO121" s="31">
        <f t="shared" si="163"/>
        <v>0</v>
      </c>
      <c r="GP121" s="31">
        <f t="shared" ref="GP121:HQ121" si="166">SUM(GP122:GP124)</f>
        <v>0</v>
      </c>
      <c r="GQ121" s="31">
        <f t="shared" si="166"/>
        <v>0</v>
      </c>
      <c r="GR121" s="31">
        <f t="shared" si="166"/>
        <v>0</v>
      </c>
      <c r="GS121" s="31">
        <f t="shared" si="166"/>
        <v>0</v>
      </c>
      <c r="GT121" s="31">
        <f t="shared" si="166"/>
        <v>0</v>
      </c>
      <c r="GU121" s="31">
        <f t="shared" si="166"/>
        <v>0</v>
      </c>
      <c r="GV121" s="31">
        <f t="shared" si="166"/>
        <v>0</v>
      </c>
      <c r="GW121" s="31">
        <f t="shared" si="166"/>
        <v>0</v>
      </c>
      <c r="GX121" s="31">
        <f t="shared" si="166"/>
        <v>0</v>
      </c>
      <c r="GY121" s="31">
        <f t="shared" si="166"/>
        <v>0</v>
      </c>
      <c r="GZ121" s="31">
        <f t="shared" si="166"/>
        <v>0</v>
      </c>
      <c r="HA121" s="31">
        <f t="shared" si="166"/>
        <v>0</v>
      </c>
      <c r="HB121" s="31">
        <f t="shared" si="166"/>
        <v>0</v>
      </c>
      <c r="HC121" s="31">
        <f t="shared" si="166"/>
        <v>0</v>
      </c>
      <c r="HD121" s="31">
        <f t="shared" si="166"/>
        <v>0</v>
      </c>
      <c r="HE121" s="31">
        <f t="shared" si="166"/>
        <v>0</v>
      </c>
      <c r="HF121" s="31">
        <f t="shared" si="166"/>
        <v>1500000</v>
      </c>
      <c r="HG121" s="31">
        <f t="shared" si="166"/>
        <v>0</v>
      </c>
      <c r="HH121" s="31">
        <f t="shared" si="166"/>
        <v>0</v>
      </c>
      <c r="HI121" s="31">
        <f t="shared" si="166"/>
        <v>0</v>
      </c>
      <c r="HJ121" s="31">
        <f t="shared" si="166"/>
        <v>0</v>
      </c>
      <c r="HK121" s="31">
        <f t="shared" si="166"/>
        <v>0</v>
      </c>
      <c r="HL121" s="31">
        <f t="shared" si="166"/>
        <v>0</v>
      </c>
      <c r="HM121" s="31">
        <f t="shared" si="166"/>
        <v>0</v>
      </c>
      <c r="HN121" s="31">
        <f t="shared" ref="HN121" si="167">SUM(HN122:HN124)</f>
        <v>0</v>
      </c>
      <c r="HO121" s="31">
        <f t="shared" si="166"/>
        <v>0</v>
      </c>
      <c r="HP121" s="31">
        <f t="shared" si="166"/>
        <v>0</v>
      </c>
      <c r="HQ121" s="31">
        <f t="shared" si="166"/>
        <v>0</v>
      </c>
      <c r="HR121" s="31">
        <f t="shared" ref="HR121:JB121" si="168">SUM(HR122:HR124)</f>
        <v>1515000</v>
      </c>
      <c r="HS121" s="31">
        <f t="shared" si="168"/>
        <v>1515000</v>
      </c>
      <c r="HT121" s="31"/>
      <c r="HU121" s="31">
        <f t="shared" si="168"/>
        <v>0</v>
      </c>
      <c r="HV121" s="31">
        <f t="shared" si="168"/>
        <v>0</v>
      </c>
      <c r="HW121" s="31">
        <f t="shared" si="168"/>
        <v>0</v>
      </c>
      <c r="HX121" s="31">
        <f t="shared" si="168"/>
        <v>0</v>
      </c>
      <c r="HY121" s="31">
        <f t="shared" si="168"/>
        <v>0</v>
      </c>
      <c r="HZ121" s="31">
        <f t="shared" si="168"/>
        <v>15000</v>
      </c>
      <c r="IA121" s="31">
        <f t="shared" si="168"/>
        <v>0</v>
      </c>
      <c r="IB121" s="31">
        <f t="shared" si="168"/>
        <v>0</v>
      </c>
      <c r="IC121" s="31">
        <f t="shared" si="168"/>
        <v>0</v>
      </c>
      <c r="ID121" s="31">
        <f t="shared" si="168"/>
        <v>0</v>
      </c>
      <c r="IE121" s="31">
        <f t="shared" si="168"/>
        <v>0</v>
      </c>
      <c r="IF121" s="31">
        <f t="shared" si="168"/>
        <v>0</v>
      </c>
      <c r="IG121" s="31">
        <f t="shared" si="168"/>
        <v>0</v>
      </c>
      <c r="IH121" s="31">
        <f t="shared" si="168"/>
        <v>0</v>
      </c>
      <c r="II121" s="31">
        <f t="shared" si="168"/>
        <v>0</v>
      </c>
      <c r="IJ121" s="31">
        <f t="shared" si="168"/>
        <v>0</v>
      </c>
      <c r="IK121" s="31">
        <f t="shared" si="168"/>
        <v>0</v>
      </c>
      <c r="IL121" s="31">
        <f t="shared" si="168"/>
        <v>0</v>
      </c>
      <c r="IM121" s="31">
        <f t="shared" si="168"/>
        <v>0</v>
      </c>
      <c r="IN121" s="31">
        <f t="shared" si="168"/>
        <v>0</v>
      </c>
      <c r="IO121" s="31">
        <f t="shared" si="168"/>
        <v>0</v>
      </c>
      <c r="IP121" s="31">
        <f t="shared" si="168"/>
        <v>0</v>
      </c>
      <c r="IQ121" s="31">
        <f t="shared" si="168"/>
        <v>0</v>
      </c>
      <c r="IR121" s="31">
        <f t="shared" si="168"/>
        <v>0</v>
      </c>
      <c r="IS121" s="31">
        <f t="shared" si="168"/>
        <v>0</v>
      </c>
      <c r="IT121" s="31">
        <f t="shared" si="168"/>
        <v>0</v>
      </c>
      <c r="IU121" s="31">
        <f t="shared" si="168"/>
        <v>0</v>
      </c>
      <c r="IV121" s="31">
        <f t="shared" si="168"/>
        <v>0</v>
      </c>
      <c r="IW121" s="31">
        <f t="shared" si="168"/>
        <v>0</v>
      </c>
      <c r="IX121" s="31">
        <f t="shared" si="168"/>
        <v>0</v>
      </c>
      <c r="IY121" s="31">
        <f t="shared" si="168"/>
        <v>0</v>
      </c>
      <c r="IZ121" s="31">
        <f t="shared" si="168"/>
        <v>0</v>
      </c>
      <c r="JA121" s="31">
        <f t="shared" si="168"/>
        <v>0</v>
      </c>
      <c r="JB121" s="31">
        <f t="shared" si="168"/>
        <v>0</v>
      </c>
      <c r="JC121" s="31">
        <f t="shared" ref="JC121:JU121" si="169">SUM(JC122:JC124)</f>
        <v>0</v>
      </c>
      <c r="JD121" s="31">
        <f t="shared" si="169"/>
        <v>0</v>
      </c>
      <c r="JE121" s="31">
        <f t="shared" si="169"/>
        <v>0</v>
      </c>
      <c r="JF121" s="31">
        <f t="shared" si="169"/>
        <v>0</v>
      </c>
      <c r="JG121" s="31">
        <f t="shared" si="169"/>
        <v>0</v>
      </c>
      <c r="JH121" s="31">
        <f t="shared" si="169"/>
        <v>0</v>
      </c>
      <c r="JI121" s="31">
        <f t="shared" si="169"/>
        <v>0</v>
      </c>
      <c r="JJ121" s="31">
        <f t="shared" si="169"/>
        <v>1500000</v>
      </c>
      <c r="JK121" s="31">
        <f t="shared" si="169"/>
        <v>0</v>
      </c>
      <c r="JL121" s="31">
        <f t="shared" si="169"/>
        <v>0</v>
      </c>
      <c r="JM121" s="31">
        <f t="shared" si="169"/>
        <v>0</v>
      </c>
      <c r="JN121" s="31">
        <f t="shared" si="169"/>
        <v>0</v>
      </c>
      <c r="JO121" s="31">
        <f t="shared" si="169"/>
        <v>0</v>
      </c>
      <c r="JP121" s="31">
        <f t="shared" si="169"/>
        <v>0</v>
      </c>
      <c r="JQ121" s="31">
        <f t="shared" si="169"/>
        <v>0</v>
      </c>
      <c r="JR121" s="31">
        <f t="shared" ref="JR121" si="170">SUM(JR122:JR124)</f>
        <v>0</v>
      </c>
      <c r="JS121" s="31">
        <f t="shared" si="169"/>
        <v>0</v>
      </c>
      <c r="JT121" s="31">
        <f t="shared" si="169"/>
        <v>0</v>
      </c>
      <c r="JU121" s="31">
        <f t="shared" si="169"/>
        <v>0</v>
      </c>
    </row>
    <row r="122" spans="1:281" ht="25.5">
      <c r="A122" s="40"/>
      <c r="B122" s="40" t="str">
        <f>'2022-2024 mjcc'!E132</f>
        <v xml:space="preserve"> 11001</v>
      </c>
      <c r="C122" s="27" t="str">
        <f>'2022-2024 mjcc'!F132</f>
        <v xml:space="preserve"> Մինչև 1993 թվականի հունիսի 10-ը ներդրված ավանդների դիմաց փոխհատուցման միջոցառման իրականացման ապահովում</v>
      </c>
      <c r="D122" s="27">
        <f>'2022-2024 mjcc'!G132</f>
        <v>11998.8</v>
      </c>
      <c r="E122" s="27">
        <f t="shared" ref="E122:E137" si="171">SUM(F122:BF122)</f>
        <v>11603.5</v>
      </c>
      <c r="F122" s="16"/>
      <c r="G122" s="16"/>
      <c r="H122" s="16"/>
      <c r="I122" s="16"/>
      <c r="J122" s="16"/>
      <c r="K122" s="16"/>
      <c r="L122" s="43">
        <v>11603.5</v>
      </c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5">
        <f>'2022-2024 mjcc'!I132</f>
        <v>12000</v>
      </c>
      <c r="BH122" s="15">
        <f t="shared" ref="BH122:BH124" si="172">SUM(BI122:DI122)</f>
        <v>12000</v>
      </c>
      <c r="BI122" s="16"/>
      <c r="BJ122" s="16"/>
      <c r="BK122" s="16"/>
      <c r="BL122" s="16"/>
      <c r="BM122" s="16"/>
      <c r="BN122" s="16"/>
      <c r="BO122" s="43">
        <v>12000</v>
      </c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5">
        <f>'2022-2024 mjcc'!J132</f>
        <v>15000</v>
      </c>
      <c r="DK122" s="15">
        <f>SUM(DL122:FM122)</f>
        <v>15000</v>
      </c>
      <c r="DL122" s="16"/>
      <c r="DM122" s="16"/>
      <c r="DN122" s="16"/>
      <c r="DO122" s="16"/>
      <c r="DP122" s="16"/>
      <c r="DQ122" s="16"/>
      <c r="DR122" s="43">
        <v>15000</v>
      </c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5">
        <f>'2022-2024 mjcc'!K132</f>
        <v>15000</v>
      </c>
      <c r="FO122" s="15">
        <f>SUM(FP122:HQ122)</f>
        <v>15000</v>
      </c>
      <c r="FP122" s="16"/>
      <c r="FQ122" s="16"/>
      <c r="FR122" s="16"/>
      <c r="FS122" s="16"/>
      <c r="FT122" s="16"/>
      <c r="FU122" s="16"/>
      <c r="FV122" s="43">
        <v>15000</v>
      </c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5">
        <f>'2022-2024 mjcc'!L132</f>
        <v>15000</v>
      </c>
      <c r="HS122" s="15">
        <f t="shared" si="111"/>
        <v>15000</v>
      </c>
      <c r="HT122" s="16"/>
      <c r="HU122" s="16"/>
      <c r="HV122" s="16"/>
      <c r="HW122" s="16"/>
      <c r="HX122" s="16"/>
      <c r="HY122" s="16"/>
      <c r="HZ122" s="43">
        <v>15000</v>
      </c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</row>
    <row r="123" spans="1:281" ht="51">
      <c r="A123" s="40"/>
      <c r="B123" s="40" t="str">
        <f>'2022-2024 mjcc'!E133</f>
        <v xml:space="preserve"> 12001</v>
      </c>
      <c r="C123" s="27" t="str">
        <f>'2022-2024 mjcc'!F133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23" s="27">
        <f>'2022-2024 mjcc'!G133</f>
        <v>1199866.1000000001</v>
      </c>
      <c r="E123" s="27">
        <f t="shared" si="171"/>
        <v>1160034.3999999999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43">
        <v>1160034.3999999999</v>
      </c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5">
        <f>'2022-2024 mjcc'!I133</f>
        <v>1200000</v>
      </c>
      <c r="BH123" s="15">
        <f t="shared" si="172"/>
        <v>1200000</v>
      </c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43">
        <v>1200000</v>
      </c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5">
        <f>'2022-2024 mjcc'!J133</f>
        <v>1500000</v>
      </c>
      <c r="DK123" s="15">
        <f>SUM(DL123:FM123)</f>
        <v>1500000</v>
      </c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43">
        <v>1500000</v>
      </c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5">
        <f>'2022-2024 mjcc'!K133</f>
        <v>1500000</v>
      </c>
      <c r="FO123" s="15">
        <f>SUM(FP123:HQ123)</f>
        <v>1500000</v>
      </c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43">
        <v>1500000</v>
      </c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5">
        <f>'2022-2024 mjcc'!L133</f>
        <v>1500000</v>
      </c>
      <c r="HS123" s="15">
        <f t="shared" si="111"/>
        <v>1500000</v>
      </c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43">
        <v>1500000</v>
      </c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</row>
    <row r="124" spans="1:281" ht="51">
      <c r="A124" s="40"/>
      <c r="B124" s="40">
        <f>'2022-2024 mjcc'!E134</f>
        <v>12002</v>
      </c>
      <c r="C124" s="27" t="str">
        <f>'2022-2024 mjcc'!F134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24" s="27">
        <f>'2022-2024 mjcc'!G134</f>
        <v>0</v>
      </c>
      <c r="E124" s="27">
        <f t="shared" si="171"/>
        <v>0</v>
      </c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43">
        <v>0</v>
      </c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5">
        <f>'2022-2024 mjcc'!I134</f>
        <v>0</v>
      </c>
      <c r="BH124" s="15">
        <f t="shared" si="172"/>
        <v>0</v>
      </c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43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5">
        <f>'2022-2024 mjcc'!J134</f>
        <v>0</v>
      </c>
      <c r="DK124" s="15">
        <f>SUM(DL124:FM124)</f>
        <v>0</v>
      </c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43">
        <v>0</v>
      </c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5">
        <f>'2022-2024 mjcc'!K134</f>
        <v>0</v>
      </c>
      <c r="FO124" s="15">
        <f>SUM(FP124:HQ124)</f>
        <v>0</v>
      </c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43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5">
        <f>'2022-2024 mjcc'!L134</f>
        <v>0</v>
      </c>
      <c r="HS124" s="15">
        <f t="shared" si="111"/>
        <v>0</v>
      </c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43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</row>
    <row r="125" spans="1:281" s="82" customFormat="1" ht="14.25">
      <c r="A125" s="80">
        <f>'2022-2024 mjcc'!D135</f>
        <v>1205</v>
      </c>
      <c r="B125" s="80"/>
      <c r="C125" s="31" t="str">
        <f>'2022-2024 mjcc'!F135</f>
        <v xml:space="preserve">Սոցիալական ապահովություն </v>
      </c>
      <c r="D125" s="31">
        <f t="shared" ref="D125:BO125" si="173">SUM(D126:D133)</f>
        <v>31649204.599999998</v>
      </c>
      <c r="E125" s="31">
        <f t="shared" si="173"/>
        <v>25897377</v>
      </c>
      <c r="F125" s="31">
        <f t="shared" si="173"/>
        <v>0</v>
      </c>
      <c r="G125" s="31">
        <f t="shared" si="173"/>
        <v>0</v>
      </c>
      <c r="H125" s="31">
        <f t="shared" si="173"/>
        <v>0</v>
      </c>
      <c r="I125" s="31">
        <f t="shared" si="173"/>
        <v>0</v>
      </c>
      <c r="J125" s="31">
        <f t="shared" si="173"/>
        <v>0</v>
      </c>
      <c r="K125" s="31">
        <f t="shared" si="173"/>
        <v>0</v>
      </c>
      <c r="L125" s="31">
        <f t="shared" si="173"/>
        <v>0</v>
      </c>
      <c r="M125" s="31">
        <f t="shared" si="173"/>
        <v>0</v>
      </c>
      <c r="N125" s="31">
        <f t="shared" si="173"/>
        <v>0</v>
      </c>
      <c r="O125" s="31">
        <f t="shared" si="173"/>
        <v>0</v>
      </c>
      <c r="P125" s="31">
        <f t="shared" si="173"/>
        <v>0</v>
      </c>
      <c r="Q125" s="31">
        <f t="shared" si="173"/>
        <v>0</v>
      </c>
      <c r="R125" s="31">
        <f t="shared" si="173"/>
        <v>0</v>
      </c>
      <c r="S125" s="31">
        <f t="shared" si="173"/>
        <v>0</v>
      </c>
      <c r="T125" s="31">
        <f t="shared" si="173"/>
        <v>0</v>
      </c>
      <c r="U125" s="31">
        <f t="shared" si="173"/>
        <v>0</v>
      </c>
      <c r="V125" s="31">
        <f t="shared" si="173"/>
        <v>0</v>
      </c>
      <c r="W125" s="31">
        <f t="shared" si="173"/>
        <v>0</v>
      </c>
      <c r="X125" s="31">
        <f t="shared" si="173"/>
        <v>0</v>
      </c>
      <c r="Y125" s="31">
        <f t="shared" si="173"/>
        <v>0</v>
      </c>
      <c r="Z125" s="31">
        <f t="shared" si="173"/>
        <v>0</v>
      </c>
      <c r="AA125" s="31">
        <f t="shared" si="173"/>
        <v>0</v>
      </c>
      <c r="AB125" s="31">
        <f t="shared" si="173"/>
        <v>0</v>
      </c>
      <c r="AC125" s="31">
        <f t="shared" si="173"/>
        <v>0</v>
      </c>
      <c r="AD125" s="31">
        <f t="shared" si="173"/>
        <v>0</v>
      </c>
      <c r="AE125" s="31">
        <f t="shared" si="173"/>
        <v>0</v>
      </c>
      <c r="AF125" s="31">
        <f t="shared" si="173"/>
        <v>0</v>
      </c>
      <c r="AG125" s="31">
        <f t="shared" si="173"/>
        <v>0</v>
      </c>
      <c r="AH125" s="31">
        <f t="shared" si="173"/>
        <v>0</v>
      </c>
      <c r="AI125" s="31">
        <f t="shared" si="173"/>
        <v>0</v>
      </c>
      <c r="AJ125" s="31">
        <f t="shared" si="173"/>
        <v>0</v>
      </c>
      <c r="AK125" s="31">
        <f t="shared" si="173"/>
        <v>4877.5</v>
      </c>
      <c r="AL125" s="31">
        <f t="shared" si="173"/>
        <v>0</v>
      </c>
      <c r="AM125" s="31">
        <f t="shared" si="173"/>
        <v>0</v>
      </c>
      <c r="AN125" s="31">
        <f t="shared" si="173"/>
        <v>0</v>
      </c>
      <c r="AO125" s="31">
        <f t="shared" si="173"/>
        <v>0</v>
      </c>
      <c r="AP125" s="31">
        <f t="shared" si="173"/>
        <v>0</v>
      </c>
      <c r="AQ125" s="31">
        <f t="shared" si="173"/>
        <v>0</v>
      </c>
      <c r="AR125" s="31">
        <f t="shared" si="173"/>
        <v>0</v>
      </c>
      <c r="AS125" s="31">
        <f t="shared" si="173"/>
        <v>4753750.8</v>
      </c>
      <c r="AT125" s="31">
        <f t="shared" si="173"/>
        <v>0</v>
      </c>
      <c r="AU125" s="31">
        <f t="shared" si="173"/>
        <v>0</v>
      </c>
      <c r="AV125" s="31">
        <f t="shared" si="173"/>
        <v>21129871.5</v>
      </c>
      <c r="AW125" s="31">
        <f t="shared" si="173"/>
        <v>0</v>
      </c>
      <c r="AX125" s="31">
        <f t="shared" si="173"/>
        <v>0</v>
      </c>
      <c r="AY125" s="31">
        <f t="shared" si="173"/>
        <v>0</v>
      </c>
      <c r="AZ125" s="31">
        <f t="shared" si="173"/>
        <v>8877.2000000000007</v>
      </c>
      <c r="BA125" s="31">
        <f t="shared" si="173"/>
        <v>0</v>
      </c>
      <c r="BB125" s="31">
        <f t="shared" si="173"/>
        <v>0</v>
      </c>
      <c r="BC125" s="31">
        <f t="shared" si="173"/>
        <v>0</v>
      </c>
      <c r="BD125" s="31">
        <f t="shared" si="173"/>
        <v>0</v>
      </c>
      <c r="BE125" s="31">
        <f t="shared" si="173"/>
        <v>0</v>
      </c>
      <c r="BF125" s="31">
        <f t="shared" si="173"/>
        <v>0</v>
      </c>
      <c r="BG125" s="31">
        <f t="shared" si="173"/>
        <v>32434877.400000002</v>
      </c>
      <c r="BH125" s="31">
        <f t="shared" si="173"/>
        <v>32434877.400000002</v>
      </c>
      <c r="BI125" s="31">
        <f t="shared" si="173"/>
        <v>0</v>
      </c>
      <c r="BJ125" s="31">
        <f t="shared" si="173"/>
        <v>0</v>
      </c>
      <c r="BK125" s="31">
        <f t="shared" si="173"/>
        <v>0</v>
      </c>
      <c r="BL125" s="31">
        <f t="shared" si="173"/>
        <v>0</v>
      </c>
      <c r="BM125" s="31">
        <f t="shared" si="173"/>
        <v>0</v>
      </c>
      <c r="BN125" s="31">
        <f t="shared" si="173"/>
        <v>0</v>
      </c>
      <c r="BO125" s="31">
        <f t="shared" si="173"/>
        <v>0</v>
      </c>
      <c r="BP125" s="31">
        <f t="shared" ref="BP125:EA125" si="174">SUM(BP126:BP133)</f>
        <v>0</v>
      </c>
      <c r="BQ125" s="31">
        <f t="shared" si="174"/>
        <v>0</v>
      </c>
      <c r="BR125" s="31">
        <f t="shared" si="174"/>
        <v>0</v>
      </c>
      <c r="BS125" s="31">
        <f t="shared" si="174"/>
        <v>0</v>
      </c>
      <c r="BT125" s="31">
        <f t="shared" si="174"/>
        <v>0</v>
      </c>
      <c r="BU125" s="31">
        <f t="shared" si="174"/>
        <v>0</v>
      </c>
      <c r="BV125" s="31">
        <f t="shared" si="174"/>
        <v>0</v>
      </c>
      <c r="BW125" s="31">
        <f t="shared" si="174"/>
        <v>0</v>
      </c>
      <c r="BX125" s="31">
        <f t="shared" si="174"/>
        <v>0</v>
      </c>
      <c r="BY125" s="31">
        <f t="shared" si="174"/>
        <v>0</v>
      </c>
      <c r="BZ125" s="31">
        <f t="shared" si="174"/>
        <v>0</v>
      </c>
      <c r="CA125" s="31">
        <f t="shared" si="174"/>
        <v>0</v>
      </c>
      <c r="CB125" s="31">
        <f t="shared" si="174"/>
        <v>0</v>
      </c>
      <c r="CC125" s="31">
        <f t="shared" si="174"/>
        <v>0</v>
      </c>
      <c r="CD125" s="31">
        <f t="shared" si="174"/>
        <v>0</v>
      </c>
      <c r="CE125" s="31">
        <f t="shared" si="174"/>
        <v>0</v>
      </c>
      <c r="CF125" s="31">
        <f t="shared" si="174"/>
        <v>0</v>
      </c>
      <c r="CG125" s="31">
        <f t="shared" si="174"/>
        <v>0</v>
      </c>
      <c r="CH125" s="31">
        <f t="shared" si="174"/>
        <v>0</v>
      </c>
      <c r="CI125" s="31">
        <f t="shared" si="174"/>
        <v>0</v>
      </c>
      <c r="CJ125" s="31">
        <f t="shared" si="174"/>
        <v>0</v>
      </c>
      <c r="CK125" s="31">
        <f t="shared" si="174"/>
        <v>0</v>
      </c>
      <c r="CL125" s="31">
        <f t="shared" si="174"/>
        <v>0</v>
      </c>
      <c r="CM125" s="31">
        <f t="shared" si="174"/>
        <v>0</v>
      </c>
      <c r="CN125" s="31">
        <f t="shared" si="174"/>
        <v>12655.6</v>
      </c>
      <c r="CO125" s="31">
        <f t="shared" si="174"/>
        <v>0</v>
      </c>
      <c r="CP125" s="31">
        <f t="shared" si="174"/>
        <v>0</v>
      </c>
      <c r="CQ125" s="31">
        <f t="shared" si="174"/>
        <v>0</v>
      </c>
      <c r="CR125" s="31">
        <f t="shared" si="174"/>
        <v>0</v>
      </c>
      <c r="CS125" s="31">
        <f t="shared" si="174"/>
        <v>0</v>
      </c>
      <c r="CT125" s="31">
        <f t="shared" si="174"/>
        <v>0</v>
      </c>
      <c r="CU125" s="31">
        <f t="shared" si="174"/>
        <v>0</v>
      </c>
      <c r="CV125" s="31">
        <f t="shared" si="174"/>
        <v>6606804</v>
      </c>
      <c r="CW125" s="31">
        <f t="shared" si="174"/>
        <v>0</v>
      </c>
      <c r="CX125" s="31">
        <f t="shared" si="174"/>
        <v>0</v>
      </c>
      <c r="CY125" s="31">
        <f t="shared" si="174"/>
        <v>25815417.800000001</v>
      </c>
      <c r="CZ125" s="31">
        <f t="shared" si="174"/>
        <v>0</v>
      </c>
      <c r="DA125" s="31">
        <f t="shared" si="174"/>
        <v>0</v>
      </c>
      <c r="DB125" s="31">
        <f t="shared" si="174"/>
        <v>0</v>
      </c>
      <c r="DC125" s="31">
        <f t="shared" si="174"/>
        <v>0</v>
      </c>
      <c r="DD125" s="31">
        <f t="shared" si="174"/>
        <v>0</v>
      </c>
      <c r="DE125" s="31">
        <f t="shared" si="174"/>
        <v>0</v>
      </c>
      <c r="DF125" s="31">
        <f t="shared" si="174"/>
        <v>0</v>
      </c>
      <c r="DG125" s="31">
        <f t="shared" si="174"/>
        <v>0</v>
      </c>
      <c r="DH125" s="31">
        <f t="shared" si="174"/>
        <v>0</v>
      </c>
      <c r="DI125" s="31">
        <f t="shared" si="174"/>
        <v>0</v>
      </c>
      <c r="DJ125" s="31">
        <f t="shared" si="174"/>
        <v>34259825.600000001</v>
      </c>
      <c r="DK125" s="31">
        <f t="shared" si="174"/>
        <v>34259825.600000001</v>
      </c>
      <c r="DL125" s="31">
        <f t="shared" si="174"/>
        <v>0</v>
      </c>
      <c r="DM125" s="31">
        <f t="shared" si="174"/>
        <v>0</v>
      </c>
      <c r="DN125" s="31">
        <f t="shared" si="174"/>
        <v>0</v>
      </c>
      <c r="DO125" s="31">
        <f t="shared" si="174"/>
        <v>0</v>
      </c>
      <c r="DP125" s="31">
        <f t="shared" si="174"/>
        <v>0</v>
      </c>
      <c r="DQ125" s="31">
        <f t="shared" si="174"/>
        <v>0</v>
      </c>
      <c r="DR125" s="31">
        <f t="shared" si="174"/>
        <v>0</v>
      </c>
      <c r="DS125" s="31">
        <f t="shared" si="174"/>
        <v>0</v>
      </c>
      <c r="DT125" s="31">
        <f t="shared" si="174"/>
        <v>0</v>
      </c>
      <c r="DU125" s="31">
        <f t="shared" si="174"/>
        <v>0</v>
      </c>
      <c r="DV125" s="31">
        <f t="shared" si="174"/>
        <v>0</v>
      </c>
      <c r="DW125" s="31">
        <f t="shared" si="174"/>
        <v>0</v>
      </c>
      <c r="DX125" s="31">
        <f t="shared" si="174"/>
        <v>0</v>
      </c>
      <c r="DY125" s="31">
        <f t="shared" si="174"/>
        <v>0</v>
      </c>
      <c r="DZ125" s="31">
        <f t="shared" si="174"/>
        <v>0</v>
      </c>
      <c r="EA125" s="31">
        <f t="shared" si="174"/>
        <v>0</v>
      </c>
      <c r="EB125" s="31">
        <f t="shared" ref="EB125:GN125" si="175">SUM(EB126:EB133)</f>
        <v>0</v>
      </c>
      <c r="EC125" s="31">
        <f t="shared" si="175"/>
        <v>0</v>
      </c>
      <c r="ED125" s="31">
        <f t="shared" si="175"/>
        <v>0</v>
      </c>
      <c r="EE125" s="31">
        <f t="shared" si="175"/>
        <v>0</v>
      </c>
      <c r="EF125" s="31">
        <f t="shared" si="175"/>
        <v>0</v>
      </c>
      <c r="EG125" s="31">
        <f t="shared" si="175"/>
        <v>0</v>
      </c>
      <c r="EH125" s="31">
        <f t="shared" si="175"/>
        <v>0</v>
      </c>
      <c r="EI125" s="31">
        <f t="shared" si="175"/>
        <v>0</v>
      </c>
      <c r="EJ125" s="31">
        <f t="shared" si="175"/>
        <v>0</v>
      </c>
      <c r="EK125" s="31">
        <f t="shared" si="175"/>
        <v>0</v>
      </c>
      <c r="EL125" s="31">
        <f t="shared" si="175"/>
        <v>0</v>
      </c>
      <c r="EM125" s="31">
        <f t="shared" si="175"/>
        <v>0</v>
      </c>
      <c r="EN125" s="31">
        <f t="shared" si="175"/>
        <v>0</v>
      </c>
      <c r="EO125" s="31">
        <f t="shared" si="175"/>
        <v>0</v>
      </c>
      <c r="EP125" s="31">
        <f t="shared" si="175"/>
        <v>0</v>
      </c>
      <c r="EQ125" s="31">
        <f t="shared" si="175"/>
        <v>12655.6</v>
      </c>
      <c r="ER125" s="31">
        <f t="shared" si="175"/>
        <v>0</v>
      </c>
      <c r="ES125" s="31">
        <f t="shared" si="175"/>
        <v>0</v>
      </c>
      <c r="ET125" s="31">
        <f t="shared" si="175"/>
        <v>0</v>
      </c>
      <c r="EU125" s="31">
        <f t="shared" si="175"/>
        <v>0</v>
      </c>
      <c r="EV125" s="31">
        <f t="shared" si="175"/>
        <v>0</v>
      </c>
      <c r="EW125" s="31">
        <f t="shared" si="175"/>
        <v>0</v>
      </c>
      <c r="EX125" s="31">
        <f t="shared" si="175"/>
        <v>0</v>
      </c>
      <c r="EY125" s="31">
        <f t="shared" si="175"/>
        <v>6340000</v>
      </c>
      <c r="EZ125" s="31">
        <f t="shared" si="175"/>
        <v>0</v>
      </c>
      <c r="FA125" s="31">
        <f t="shared" si="175"/>
        <v>0</v>
      </c>
      <c r="FB125" s="31">
        <f t="shared" si="175"/>
        <v>27907170</v>
      </c>
      <c r="FC125" s="31">
        <f t="shared" si="175"/>
        <v>0</v>
      </c>
      <c r="FD125" s="31">
        <f t="shared" si="175"/>
        <v>0</v>
      </c>
      <c r="FE125" s="31">
        <f t="shared" si="175"/>
        <v>0</v>
      </c>
      <c r="FF125" s="31">
        <f t="shared" si="175"/>
        <v>0</v>
      </c>
      <c r="FG125" s="31">
        <f t="shared" si="175"/>
        <v>0</v>
      </c>
      <c r="FH125" s="31">
        <f t="shared" si="175"/>
        <v>0</v>
      </c>
      <c r="FI125" s="31">
        <f t="shared" si="175"/>
        <v>0</v>
      </c>
      <c r="FJ125" s="31">
        <f t="shared" ref="FJ125" si="176">SUM(FJ126:FJ133)</f>
        <v>0</v>
      </c>
      <c r="FK125" s="31">
        <f t="shared" si="175"/>
        <v>0</v>
      </c>
      <c r="FL125" s="31">
        <f t="shared" si="175"/>
        <v>0</v>
      </c>
      <c r="FM125" s="31">
        <f t="shared" si="175"/>
        <v>0</v>
      </c>
      <c r="FN125" s="31">
        <f t="shared" si="175"/>
        <v>35483825.600000001</v>
      </c>
      <c r="FO125" s="31">
        <f t="shared" si="175"/>
        <v>35483825.600000001</v>
      </c>
      <c r="FP125" s="31">
        <f t="shared" si="175"/>
        <v>0</v>
      </c>
      <c r="FQ125" s="31">
        <f t="shared" si="175"/>
        <v>0</v>
      </c>
      <c r="FR125" s="31">
        <f t="shared" si="175"/>
        <v>0</v>
      </c>
      <c r="FS125" s="31">
        <f t="shared" si="175"/>
        <v>0</v>
      </c>
      <c r="FT125" s="31">
        <f t="shared" si="175"/>
        <v>0</v>
      </c>
      <c r="FU125" s="31">
        <f t="shared" si="175"/>
        <v>0</v>
      </c>
      <c r="FV125" s="31">
        <f t="shared" si="175"/>
        <v>0</v>
      </c>
      <c r="FW125" s="31">
        <f t="shared" si="175"/>
        <v>0</v>
      </c>
      <c r="FX125" s="31">
        <f t="shared" si="175"/>
        <v>0</v>
      </c>
      <c r="FY125" s="31">
        <f t="shared" si="175"/>
        <v>0</v>
      </c>
      <c r="FZ125" s="31">
        <f t="shared" si="175"/>
        <v>0</v>
      </c>
      <c r="GA125" s="31">
        <f t="shared" si="175"/>
        <v>0</v>
      </c>
      <c r="GB125" s="31">
        <f t="shared" si="175"/>
        <v>0</v>
      </c>
      <c r="GC125" s="31">
        <f t="shared" si="175"/>
        <v>0</v>
      </c>
      <c r="GD125" s="31">
        <f t="shared" si="175"/>
        <v>0</v>
      </c>
      <c r="GE125" s="31">
        <f t="shared" si="175"/>
        <v>0</v>
      </c>
      <c r="GF125" s="31">
        <f t="shared" si="175"/>
        <v>0</v>
      </c>
      <c r="GG125" s="31">
        <f t="shared" si="175"/>
        <v>0</v>
      </c>
      <c r="GH125" s="31">
        <f t="shared" si="175"/>
        <v>0</v>
      </c>
      <c r="GI125" s="31">
        <f t="shared" si="175"/>
        <v>0</v>
      </c>
      <c r="GJ125" s="31">
        <f t="shared" si="175"/>
        <v>0</v>
      </c>
      <c r="GK125" s="31">
        <f t="shared" si="175"/>
        <v>0</v>
      </c>
      <c r="GL125" s="31">
        <f t="shared" si="175"/>
        <v>0</v>
      </c>
      <c r="GM125" s="31">
        <f t="shared" si="175"/>
        <v>0</v>
      </c>
      <c r="GN125" s="31">
        <f t="shared" si="175"/>
        <v>0</v>
      </c>
      <c r="GO125" s="31">
        <f t="shared" ref="GO125:JA125" si="177">SUM(GO126:GO133)</f>
        <v>0</v>
      </c>
      <c r="GP125" s="31">
        <f t="shared" si="177"/>
        <v>0</v>
      </c>
      <c r="GQ125" s="31">
        <f t="shared" si="177"/>
        <v>0</v>
      </c>
      <c r="GR125" s="31">
        <f t="shared" si="177"/>
        <v>0</v>
      </c>
      <c r="GS125" s="31">
        <f t="shared" si="177"/>
        <v>0</v>
      </c>
      <c r="GT125" s="31">
        <f t="shared" si="177"/>
        <v>0</v>
      </c>
      <c r="GU125" s="31">
        <f t="shared" si="177"/>
        <v>12655.6</v>
      </c>
      <c r="GV125" s="31">
        <f t="shared" si="177"/>
        <v>0</v>
      </c>
      <c r="GW125" s="31">
        <f t="shared" si="177"/>
        <v>0</v>
      </c>
      <c r="GX125" s="31">
        <f t="shared" si="177"/>
        <v>0</v>
      </c>
      <c r="GY125" s="31">
        <f t="shared" si="177"/>
        <v>0</v>
      </c>
      <c r="GZ125" s="31">
        <f t="shared" si="177"/>
        <v>0</v>
      </c>
      <c r="HA125" s="31">
        <f t="shared" si="177"/>
        <v>0</v>
      </c>
      <c r="HB125" s="31">
        <f t="shared" si="177"/>
        <v>0</v>
      </c>
      <c r="HC125" s="31">
        <f t="shared" si="177"/>
        <v>6340000</v>
      </c>
      <c r="HD125" s="31">
        <f t="shared" si="177"/>
        <v>0</v>
      </c>
      <c r="HE125" s="31">
        <f t="shared" si="177"/>
        <v>0</v>
      </c>
      <c r="HF125" s="31">
        <f t="shared" si="177"/>
        <v>29131170</v>
      </c>
      <c r="HG125" s="31">
        <f t="shared" si="177"/>
        <v>0</v>
      </c>
      <c r="HH125" s="31">
        <f t="shared" si="177"/>
        <v>0</v>
      </c>
      <c r="HI125" s="31">
        <f t="shared" si="177"/>
        <v>0</v>
      </c>
      <c r="HJ125" s="31">
        <f t="shared" si="177"/>
        <v>0</v>
      </c>
      <c r="HK125" s="31">
        <f t="shared" si="177"/>
        <v>0</v>
      </c>
      <c r="HL125" s="31">
        <f t="shared" si="177"/>
        <v>0</v>
      </c>
      <c r="HM125" s="31">
        <f t="shared" si="177"/>
        <v>0</v>
      </c>
      <c r="HN125" s="31">
        <f t="shared" ref="HN125" si="178">SUM(HN126:HN133)</f>
        <v>0</v>
      </c>
      <c r="HO125" s="31">
        <f t="shared" si="177"/>
        <v>0</v>
      </c>
      <c r="HP125" s="31">
        <f t="shared" si="177"/>
        <v>0</v>
      </c>
      <c r="HQ125" s="31">
        <f t="shared" si="177"/>
        <v>0</v>
      </c>
      <c r="HR125" s="31">
        <f t="shared" si="177"/>
        <v>36345815.600000001</v>
      </c>
      <c r="HS125" s="31">
        <f t="shared" si="177"/>
        <v>36345815.600000001</v>
      </c>
      <c r="HT125" s="31"/>
      <c r="HU125" s="31">
        <f t="shared" si="177"/>
        <v>0</v>
      </c>
      <c r="HV125" s="31">
        <f t="shared" si="177"/>
        <v>0</v>
      </c>
      <c r="HW125" s="31">
        <f t="shared" si="177"/>
        <v>0</v>
      </c>
      <c r="HX125" s="31">
        <f t="shared" si="177"/>
        <v>0</v>
      </c>
      <c r="HY125" s="31">
        <f t="shared" si="177"/>
        <v>0</v>
      </c>
      <c r="HZ125" s="31">
        <f t="shared" si="177"/>
        <v>0</v>
      </c>
      <c r="IA125" s="31">
        <f t="shared" si="177"/>
        <v>0</v>
      </c>
      <c r="IB125" s="31">
        <f t="shared" si="177"/>
        <v>0</v>
      </c>
      <c r="IC125" s="31">
        <f t="shared" si="177"/>
        <v>0</v>
      </c>
      <c r="ID125" s="31">
        <f t="shared" si="177"/>
        <v>0</v>
      </c>
      <c r="IE125" s="31">
        <f t="shared" si="177"/>
        <v>0</v>
      </c>
      <c r="IF125" s="31">
        <f t="shared" si="177"/>
        <v>0</v>
      </c>
      <c r="IG125" s="31">
        <f t="shared" si="177"/>
        <v>0</v>
      </c>
      <c r="IH125" s="31">
        <f t="shared" si="177"/>
        <v>0</v>
      </c>
      <c r="II125" s="31">
        <f t="shared" si="177"/>
        <v>0</v>
      </c>
      <c r="IJ125" s="31">
        <f t="shared" si="177"/>
        <v>0</v>
      </c>
      <c r="IK125" s="31">
        <f t="shared" si="177"/>
        <v>0</v>
      </c>
      <c r="IL125" s="31">
        <f t="shared" si="177"/>
        <v>0</v>
      </c>
      <c r="IM125" s="31">
        <f t="shared" si="177"/>
        <v>0</v>
      </c>
      <c r="IN125" s="31">
        <f t="shared" si="177"/>
        <v>0</v>
      </c>
      <c r="IO125" s="31">
        <f t="shared" si="177"/>
        <v>0</v>
      </c>
      <c r="IP125" s="31">
        <f t="shared" si="177"/>
        <v>0</v>
      </c>
      <c r="IQ125" s="31">
        <f t="shared" si="177"/>
        <v>0</v>
      </c>
      <c r="IR125" s="31">
        <f t="shared" si="177"/>
        <v>0</v>
      </c>
      <c r="IS125" s="31">
        <f t="shared" si="177"/>
        <v>0</v>
      </c>
      <c r="IT125" s="31">
        <f t="shared" si="177"/>
        <v>0</v>
      </c>
      <c r="IU125" s="31">
        <f t="shared" si="177"/>
        <v>0</v>
      </c>
      <c r="IV125" s="31">
        <f t="shared" si="177"/>
        <v>0</v>
      </c>
      <c r="IW125" s="31">
        <f t="shared" si="177"/>
        <v>0</v>
      </c>
      <c r="IX125" s="31">
        <f t="shared" si="177"/>
        <v>0</v>
      </c>
      <c r="IY125" s="31">
        <f t="shared" si="177"/>
        <v>12655.6</v>
      </c>
      <c r="IZ125" s="31">
        <f t="shared" si="177"/>
        <v>0</v>
      </c>
      <c r="JA125" s="31">
        <f t="shared" si="177"/>
        <v>0</v>
      </c>
      <c r="JB125" s="31">
        <f t="shared" ref="JB125:JU125" si="179">SUM(JB126:JB133)</f>
        <v>0</v>
      </c>
      <c r="JC125" s="31">
        <f t="shared" si="179"/>
        <v>0</v>
      </c>
      <c r="JD125" s="31">
        <f t="shared" si="179"/>
        <v>0</v>
      </c>
      <c r="JE125" s="31">
        <f t="shared" si="179"/>
        <v>0</v>
      </c>
      <c r="JF125" s="31">
        <f t="shared" si="179"/>
        <v>0</v>
      </c>
      <c r="JG125" s="31">
        <f t="shared" si="179"/>
        <v>6340000</v>
      </c>
      <c r="JH125" s="31">
        <f t="shared" si="179"/>
        <v>0</v>
      </c>
      <c r="JI125" s="31">
        <f t="shared" si="179"/>
        <v>0</v>
      </c>
      <c r="JJ125" s="31">
        <f t="shared" si="179"/>
        <v>29993160</v>
      </c>
      <c r="JK125" s="31">
        <f t="shared" si="179"/>
        <v>0</v>
      </c>
      <c r="JL125" s="31">
        <f t="shared" si="179"/>
        <v>0</v>
      </c>
      <c r="JM125" s="31">
        <f t="shared" si="179"/>
        <v>0</v>
      </c>
      <c r="JN125" s="31">
        <f t="shared" si="179"/>
        <v>0</v>
      </c>
      <c r="JO125" s="31">
        <f t="shared" si="179"/>
        <v>0</v>
      </c>
      <c r="JP125" s="31">
        <f t="shared" si="179"/>
        <v>0</v>
      </c>
      <c r="JQ125" s="31">
        <f t="shared" si="179"/>
        <v>0</v>
      </c>
      <c r="JR125" s="31">
        <f t="shared" ref="JR125" si="180">SUM(JR126:JR133)</f>
        <v>0</v>
      </c>
      <c r="JS125" s="31">
        <f t="shared" si="179"/>
        <v>0</v>
      </c>
      <c r="JT125" s="31">
        <f t="shared" si="179"/>
        <v>0</v>
      </c>
      <c r="JU125" s="31">
        <f t="shared" si="179"/>
        <v>0</v>
      </c>
    </row>
    <row r="126" spans="1:281" ht="25.5">
      <c r="A126" s="57"/>
      <c r="B126" s="57" t="str">
        <f>'2022-2024 mjcc'!E136</f>
        <v xml:space="preserve"> 12001</v>
      </c>
      <c r="C126" s="19" t="str">
        <f>'2022-2024 mjcc'!F136</f>
        <v xml:space="preserve"> Ծերության՝ հաշմանդամության՝ կերակրողին կորցնելու դեպքում նպաստներ</v>
      </c>
      <c r="D126" s="27">
        <f>'2022-2024 mjcc'!G136</f>
        <v>23562704.899999999</v>
      </c>
      <c r="E126" s="19">
        <f t="shared" si="171"/>
        <v>21039578.800000001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43">
        <v>21039578.800000001</v>
      </c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5">
        <f>'2022-2024 mjcc'!I136</f>
        <v>25395417.800000001</v>
      </c>
      <c r="BH126" s="15">
        <f t="shared" ref="BH126:BH133" si="181">SUM(BI126:DI126)</f>
        <v>25395417.800000001</v>
      </c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43">
        <v>25395417.800000001</v>
      </c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5">
        <f>'2022-2024 mjcc'!J136</f>
        <v>27487170</v>
      </c>
      <c r="DK126" s="15">
        <f t="shared" ref="DK126:DK133" si="182">SUM(DL126:FM126)</f>
        <v>27487170</v>
      </c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258">
        <v>27487170</v>
      </c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5">
        <f>'2022-2024 mjcc'!K136</f>
        <v>28711170</v>
      </c>
      <c r="FO126" s="15">
        <f>SUM(FP126:HQ126)</f>
        <v>28711170</v>
      </c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259">
        <v>28711170</v>
      </c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5">
        <f>'2022-2024 mjcc'!L136</f>
        <v>29573160</v>
      </c>
      <c r="HS126" s="15">
        <f t="shared" si="111"/>
        <v>29573160</v>
      </c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259">
        <v>29573160</v>
      </c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</row>
    <row r="127" spans="1:281" ht="38.25">
      <c r="A127" s="57"/>
      <c r="B127" s="57" t="str">
        <f>'2022-2024 mjcc'!E137</f>
        <v xml:space="preserve"> 12002</v>
      </c>
      <c r="C127" s="19" t="str">
        <f>'2022-2024 mjcc'!F137</f>
        <v xml:space="preserve"> Կենսաթոշակառուի՝ ծերության՝ հաշմանդամության՝ կերակրողին կորցնելու դեպքում նպաստառուի մահվան դեպքում տրվող թաղման նպաստ</v>
      </c>
      <c r="D127" s="27">
        <f>'2022-2024 mjcc'!G137</f>
        <v>5793213</v>
      </c>
      <c r="E127" s="19">
        <f t="shared" si="171"/>
        <v>4482850.8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43">
        <v>4482850.8</v>
      </c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5">
        <f>'2022-2024 mjcc'!I137</f>
        <v>4456804</v>
      </c>
      <c r="BH127" s="15">
        <f t="shared" si="181"/>
        <v>4456804</v>
      </c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43">
        <v>4456804</v>
      </c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5">
        <f>'2022-2024 mjcc'!J137</f>
        <v>5790000</v>
      </c>
      <c r="DK127" s="15">
        <f>SUM(DL127:FM127)</f>
        <v>5790000</v>
      </c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43">
        <v>5790000</v>
      </c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5">
        <f>'2022-2024 mjcc'!K137</f>
        <v>5790000</v>
      </c>
      <c r="FO127" s="15">
        <f t="shared" ref="FO127:FO133" si="183">SUM(FP127:HQ127)</f>
        <v>5790000</v>
      </c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43">
        <v>5790000</v>
      </c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5">
        <f>'2022-2024 mjcc'!L137</f>
        <v>5790000</v>
      </c>
      <c r="HS127" s="15">
        <f t="shared" si="111"/>
        <v>5790000</v>
      </c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43">
        <v>5790000</v>
      </c>
      <c r="JH127" s="16"/>
      <c r="JI127" s="16"/>
      <c r="JJ127" s="16"/>
      <c r="JK127" s="16"/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</row>
    <row r="128" spans="1:281" ht="25.5">
      <c r="A128" s="57"/>
      <c r="B128" s="57" t="str">
        <f>'2022-2024 mjcc'!E138</f>
        <v xml:space="preserve"> 12003</v>
      </c>
      <c r="C128" s="19" t="str">
        <f>'2022-2024 mjcc'!F138</f>
        <v xml:space="preserve"> ՀՀ քաղաքացիական գործերով վերաքննիչ դատարանի վճիռների համաձայն կերակրողը կորցրած անձանց կրած վնասի փոխհատուցում</v>
      </c>
      <c r="D128" s="27">
        <f>'2022-2024 mjcc'!G138</f>
        <v>0</v>
      </c>
      <c r="E128" s="19">
        <f t="shared" si="171"/>
        <v>5402.2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43">
        <v>5402.2</v>
      </c>
      <c r="BA128" s="43"/>
      <c r="BB128" s="16"/>
      <c r="BC128" s="16"/>
      <c r="BD128" s="16"/>
      <c r="BE128" s="16"/>
      <c r="BF128" s="16"/>
      <c r="BG128" s="15">
        <f>'2022-2024 mjcc'!I138</f>
        <v>0</v>
      </c>
      <c r="BH128" s="15">
        <f t="shared" si="181"/>
        <v>0</v>
      </c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43"/>
      <c r="DD128" s="43"/>
      <c r="DE128" s="16"/>
      <c r="DF128" s="16"/>
      <c r="DG128" s="16"/>
      <c r="DH128" s="16"/>
      <c r="DI128" s="16"/>
      <c r="DJ128" s="15">
        <f>'2022-2024 mjcc'!J138</f>
        <v>0</v>
      </c>
      <c r="DK128" s="15">
        <f t="shared" si="182"/>
        <v>0</v>
      </c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43"/>
      <c r="FG128" s="43"/>
      <c r="FH128" s="16"/>
      <c r="FI128" s="16"/>
      <c r="FJ128" s="16"/>
      <c r="FK128" s="16"/>
      <c r="FL128" s="16"/>
      <c r="FM128" s="16"/>
      <c r="FN128" s="15">
        <f>'2022-2024 mjcc'!K138</f>
        <v>0</v>
      </c>
      <c r="FO128" s="15">
        <f t="shared" si="183"/>
        <v>0</v>
      </c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43"/>
      <c r="HK128" s="43"/>
      <c r="HL128" s="16"/>
      <c r="HM128" s="16"/>
      <c r="HN128" s="16"/>
      <c r="HO128" s="16"/>
      <c r="HP128" s="16"/>
      <c r="HQ128" s="16"/>
      <c r="HR128" s="15">
        <f>'2022-2024 mjcc'!L138</f>
        <v>0</v>
      </c>
      <c r="HS128" s="15">
        <f t="shared" si="111"/>
        <v>0</v>
      </c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  <c r="JL128" s="16"/>
      <c r="JM128" s="16"/>
      <c r="JN128" s="43"/>
      <c r="JO128" s="43"/>
      <c r="JP128" s="16"/>
      <c r="JQ128" s="16"/>
      <c r="JR128" s="16"/>
      <c r="JS128" s="16"/>
      <c r="JT128" s="16"/>
      <c r="JU128" s="16"/>
    </row>
    <row r="129" spans="1:281" ht="25.5">
      <c r="A129" s="57"/>
      <c r="B129" s="57" t="str">
        <f>'2022-2024 mjcc'!E139</f>
        <v xml:space="preserve"> 12004</v>
      </c>
      <c r="C129" s="19" t="str">
        <f>'2022-2024 mjcc'!F139</f>
        <v xml:space="preserve"> Աջակցություն հաշմանդամ դարձած զինծառայողներին և զոհվածների ընտանիքներին</v>
      </c>
      <c r="D129" s="27">
        <f>'2022-2024 mjcc'!G139</f>
        <v>91100</v>
      </c>
      <c r="E129" s="19">
        <f t="shared" si="171"/>
        <v>79300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43">
        <v>79300</v>
      </c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5">
        <f>'2022-2024 mjcc'!I139</f>
        <v>420000</v>
      </c>
      <c r="BH129" s="15">
        <f t="shared" si="181"/>
        <v>420000</v>
      </c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43">
        <v>420000</v>
      </c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5">
        <f>'2022-2024 mjcc'!J139</f>
        <v>420000</v>
      </c>
      <c r="DK129" s="15">
        <f t="shared" si="182"/>
        <v>420000</v>
      </c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43">
        <v>420000</v>
      </c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5">
        <f>'2022-2024 mjcc'!K139</f>
        <v>420000</v>
      </c>
      <c r="FO129" s="15">
        <f t="shared" si="183"/>
        <v>420000</v>
      </c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43">
        <v>420000</v>
      </c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5">
        <f>'2022-2024 mjcc'!L139</f>
        <v>420000</v>
      </c>
      <c r="HS129" s="15">
        <f t="shared" ref="HS129:HS133" si="184">SUM(HT129:JU129)</f>
        <v>420000</v>
      </c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43">
        <v>420000</v>
      </c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</row>
    <row r="130" spans="1:281">
      <c r="A130" s="57"/>
      <c r="B130" s="57" t="str">
        <f>'2022-2024 mjcc'!E140</f>
        <v xml:space="preserve"> 12005</v>
      </c>
      <c r="C130" s="19" t="str">
        <f>'2022-2024 mjcc'!F140</f>
        <v xml:space="preserve"> Աջակցություն զոհվածների ընտանիքներին</v>
      </c>
      <c r="D130" s="27">
        <f>'2022-2024 mjcc'!G140</f>
        <v>2199000</v>
      </c>
      <c r="E130" s="19">
        <f t="shared" si="171"/>
        <v>270900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43">
        <v>270900</v>
      </c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5">
        <f>'2022-2024 mjcc'!I140</f>
        <v>2150000</v>
      </c>
      <c r="BH130" s="15">
        <f t="shared" si="181"/>
        <v>2150000</v>
      </c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43">
        <v>2150000</v>
      </c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5">
        <f>'2022-2024 mjcc'!J140</f>
        <v>550000</v>
      </c>
      <c r="DK130" s="15">
        <f t="shared" si="182"/>
        <v>550000</v>
      </c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43">
        <v>550000</v>
      </c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5">
        <f>'2022-2024 mjcc'!K140</f>
        <v>550000</v>
      </c>
      <c r="FO130" s="15">
        <f t="shared" si="183"/>
        <v>550000</v>
      </c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43">
        <v>550000</v>
      </c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5">
        <f>'2022-2024 mjcc'!L140</f>
        <v>550000</v>
      </c>
      <c r="HS130" s="15">
        <f t="shared" si="184"/>
        <v>550000</v>
      </c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43">
        <v>550000</v>
      </c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</row>
    <row r="131" spans="1:281">
      <c r="A131" s="57"/>
      <c r="B131" s="57" t="str">
        <f>'2022-2024 mjcc'!E141</f>
        <v xml:space="preserve"> 12006</v>
      </c>
      <c r="C131" s="19" t="str">
        <f>'2022-2024 mjcc'!F141</f>
        <v xml:space="preserve"> Վնասի փոխհատուցում կերակրողը կորցրած անձանց</v>
      </c>
      <c r="D131" s="27">
        <f>'2022-2024 mjcc'!G141</f>
        <v>0</v>
      </c>
      <c r="E131" s="19">
        <f t="shared" si="171"/>
        <v>3475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43">
        <v>3475</v>
      </c>
      <c r="BA131" s="43"/>
      <c r="BB131" s="16"/>
      <c r="BC131" s="16"/>
      <c r="BD131" s="16"/>
      <c r="BE131" s="16"/>
      <c r="BF131" s="16"/>
      <c r="BG131" s="15">
        <f>'2022-2024 mjcc'!I141</f>
        <v>0</v>
      </c>
      <c r="BH131" s="15">
        <f t="shared" si="181"/>
        <v>0</v>
      </c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43"/>
      <c r="DD131" s="43"/>
      <c r="DE131" s="16"/>
      <c r="DF131" s="16"/>
      <c r="DG131" s="16"/>
      <c r="DH131" s="16"/>
      <c r="DI131" s="16"/>
      <c r="DJ131" s="15">
        <f>'2022-2024 mjcc'!J141</f>
        <v>0</v>
      </c>
      <c r="DK131" s="15">
        <f t="shared" si="182"/>
        <v>0</v>
      </c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43"/>
      <c r="FG131" s="43"/>
      <c r="FH131" s="16"/>
      <c r="FI131" s="16"/>
      <c r="FJ131" s="16"/>
      <c r="FK131" s="16"/>
      <c r="FL131" s="16"/>
      <c r="FM131" s="16"/>
      <c r="FN131" s="15">
        <f>'2022-2024 mjcc'!K141</f>
        <v>0</v>
      </c>
      <c r="FO131" s="15">
        <f t="shared" si="183"/>
        <v>0</v>
      </c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43"/>
      <c r="HK131" s="43"/>
      <c r="HL131" s="16"/>
      <c r="HM131" s="16"/>
      <c r="HN131" s="16"/>
      <c r="HO131" s="16"/>
      <c r="HP131" s="16"/>
      <c r="HQ131" s="16"/>
      <c r="HR131" s="15">
        <f>'2022-2024 mjcc'!L141</f>
        <v>0</v>
      </c>
      <c r="HS131" s="15">
        <f t="shared" si="184"/>
        <v>0</v>
      </c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43"/>
      <c r="JO131" s="43"/>
      <c r="JP131" s="16"/>
      <c r="JQ131" s="16"/>
      <c r="JR131" s="16"/>
      <c r="JS131" s="16"/>
      <c r="JT131" s="16"/>
      <c r="JU131" s="16"/>
    </row>
    <row r="132" spans="1:281" ht="38.25">
      <c r="A132" s="57"/>
      <c r="B132" s="57">
        <f>'2022-2024 mjcc'!E142</f>
        <v>12007</v>
      </c>
      <c r="C132" s="19" t="str">
        <f>'2022-2024 mjcc'!F142</f>
        <v xml:space="preserve"> ՀՀ ՊՆ՝ ՀՀ ԿԱ ԱԱԾ կրտսեր՝ միջին՝ ավագ և ՀՀ ԿԱ ՀՀ ոստիկանության միջին՝ ավագ՝ գլխավոր սպայական անձնակազմին սոցիալական աջակցություն </v>
      </c>
      <c r="D132" s="27">
        <f>'2022-2024 mjcc'!G142</f>
        <v>3186.7</v>
      </c>
      <c r="E132" s="19">
        <f t="shared" si="171"/>
        <v>4877.5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43">
        <v>4877.5</v>
      </c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5">
        <f>'2022-2024 mjcc'!I142</f>
        <v>12655.6</v>
      </c>
      <c r="BH132" s="15">
        <f t="shared" si="181"/>
        <v>12655.6</v>
      </c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43">
        <v>12655.6</v>
      </c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5">
        <f>'2022-2024 mjcc'!J142</f>
        <v>12655.6</v>
      </c>
      <c r="DK132" s="15">
        <f t="shared" si="182"/>
        <v>12655.6</v>
      </c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43">
        <v>12655.6</v>
      </c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5">
        <f>'2022-2024 mjcc'!K142</f>
        <v>12655.6</v>
      </c>
      <c r="FO132" s="15">
        <f t="shared" si="183"/>
        <v>12655.6</v>
      </c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43">
        <v>12655.6</v>
      </c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5">
        <f>'2022-2024 mjcc'!L142</f>
        <v>12655.6</v>
      </c>
      <c r="HS132" s="15">
        <f t="shared" si="184"/>
        <v>12655.6</v>
      </c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  <c r="IW132" s="16"/>
      <c r="IX132" s="16"/>
      <c r="IY132" s="43">
        <v>12655.6</v>
      </c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/>
      <c r="JK132" s="16"/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</row>
    <row r="133" spans="1:281" ht="38.25">
      <c r="A133" s="57"/>
      <c r="B133" s="57" t="str">
        <f>'2022-2024 mjcc'!E143</f>
        <v xml:space="preserve"> 12008</v>
      </c>
      <c r="C133" s="19" t="str">
        <f>'2022-2024 mjcc'!F143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33" s="27">
        <f>'2022-2024 mjcc'!G143</f>
        <v>0</v>
      </c>
      <c r="E133" s="19">
        <f t="shared" si="171"/>
        <v>10992.7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>
        <v>10992.7</v>
      </c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5">
        <f>'2022-2024 mjcc'!I143</f>
        <v>0</v>
      </c>
      <c r="BH133" s="15">
        <f t="shared" si="181"/>
        <v>0</v>
      </c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5">
        <f>'2022-2024 mjcc'!J143</f>
        <v>0</v>
      </c>
      <c r="DK133" s="15">
        <f t="shared" si="182"/>
        <v>0</v>
      </c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5">
        <f>'2022-2024 mjcc'!K143</f>
        <v>0</v>
      </c>
      <c r="FO133" s="15">
        <f t="shared" si="183"/>
        <v>0</v>
      </c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5">
        <f>'2022-2024 mjcc'!L143</f>
        <v>0</v>
      </c>
      <c r="HS133" s="15">
        <f t="shared" si="184"/>
        <v>0</v>
      </c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  <c r="IW133" s="16"/>
      <c r="IX133" s="16"/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</row>
    <row r="134" spans="1:281" s="82" customFormat="1" ht="28.5">
      <c r="A134" s="80">
        <f>'2022-2024 mjcc'!D144</f>
        <v>1206</v>
      </c>
      <c r="B134" s="80"/>
      <c r="C134" s="31" t="str">
        <f>'2022-2024 mjcc'!F144</f>
        <v xml:space="preserve"> Սոցիալական պաշտպանության համակարգի բարեփոխումներ </v>
      </c>
      <c r="D134" s="31">
        <f>SUM(D135:D137)</f>
        <v>0</v>
      </c>
      <c r="E134" s="31">
        <f t="shared" ref="E134:DG134" si="185">SUM(E135:E137)</f>
        <v>487975.3</v>
      </c>
      <c r="F134" s="31">
        <f t="shared" ref="F134:BF134" si="186">SUM(F135:F137)</f>
        <v>0</v>
      </c>
      <c r="G134" s="31">
        <f t="shared" si="186"/>
        <v>0</v>
      </c>
      <c r="H134" s="31">
        <f t="shared" si="186"/>
        <v>0</v>
      </c>
      <c r="I134" s="31">
        <f t="shared" si="186"/>
        <v>0</v>
      </c>
      <c r="J134" s="31">
        <f t="shared" si="186"/>
        <v>0</v>
      </c>
      <c r="K134" s="31">
        <f t="shared" si="186"/>
        <v>0</v>
      </c>
      <c r="L134" s="31">
        <f t="shared" si="186"/>
        <v>858</v>
      </c>
      <c r="M134" s="31">
        <f t="shared" si="186"/>
        <v>450</v>
      </c>
      <c r="N134" s="31">
        <f t="shared" si="186"/>
        <v>0</v>
      </c>
      <c r="O134" s="31">
        <f t="shared" si="186"/>
        <v>3024</v>
      </c>
      <c r="P134" s="31">
        <f t="shared" si="186"/>
        <v>4925.8</v>
      </c>
      <c r="Q134" s="31">
        <f t="shared" si="186"/>
        <v>720</v>
      </c>
      <c r="R134" s="31">
        <f t="shared" si="186"/>
        <v>10000</v>
      </c>
      <c r="S134" s="31">
        <f t="shared" si="186"/>
        <v>0</v>
      </c>
      <c r="T134" s="31">
        <f t="shared" si="186"/>
        <v>122390.6</v>
      </c>
      <c r="U134" s="31">
        <f t="shared" si="186"/>
        <v>0</v>
      </c>
      <c r="V134" s="31">
        <f t="shared" si="186"/>
        <v>0</v>
      </c>
      <c r="W134" s="31">
        <f t="shared" si="186"/>
        <v>0</v>
      </c>
      <c r="X134" s="31">
        <f t="shared" si="186"/>
        <v>0</v>
      </c>
      <c r="Y134" s="31">
        <f t="shared" si="186"/>
        <v>1536</v>
      </c>
      <c r="Z134" s="31">
        <f t="shared" si="186"/>
        <v>480</v>
      </c>
      <c r="AA134" s="31">
        <f t="shared" si="186"/>
        <v>1326</v>
      </c>
      <c r="AB134" s="31">
        <f t="shared" si="186"/>
        <v>0</v>
      </c>
      <c r="AC134" s="31">
        <f t="shared" si="186"/>
        <v>0</v>
      </c>
      <c r="AD134" s="31">
        <f t="shared" si="186"/>
        <v>0</v>
      </c>
      <c r="AE134" s="31">
        <f t="shared" si="186"/>
        <v>0</v>
      </c>
      <c r="AF134" s="31">
        <f t="shared" si="186"/>
        <v>0</v>
      </c>
      <c r="AG134" s="31">
        <f t="shared" si="186"/>
        <v>0</v>
      </c>
      <c r="AH134" s="31">
        <f t="shared" si="186"/>
        <v>0</v>
      </c>
      <c r="AI134" s="31">
        <f t="shared" si="186"/>
        <v>0</v>
      </c>
      <c r="AJ134" s="31">
        <f t="shared" si="186"/>
        <v>0</v>
      </c>
      <c r="AK134" s="31">
        <f t="shared" si="186"/>
        <v>0</v>
      </c>
      <c r="AL134" s="31">
        <f t="shared" si="186"/>
        <v>0</v>
      </c>
      <c r="AM134" s="31">
        <f t="shared" si="186"/>
        <v>0</v>
      </c>
      <c r="AN134" s="31">
        <f t="shared" si="186"/>
        <v>0</v>
      </c>
      <c r="AO134" s="31">
        <f t="shared" si="186"/>
        <v>0</v>
      </c>
      <c r="AP134" s="31">
        <f t="shared" si="186"/>
        <v>0</v>
      </c>
      <c r="AQ134" s="31">
        <f t="shared" si="186"/>
        <v>0</v>
      </c>
      <c r="AR134" s="31">
        <f t="shared" si="186"/>
        <v>0</v>
      </c>
      <c r="AS134" s="31">
        <f t="shared" si="186"/>
        <v>0</v>
      </c>
      <c r="AT134" s="31">
        <f t="shared" si="186"/>
        <v>0</v>
      </c>
      <c r="AU134" s="31">
        <f t="shared" si="186"/>
        <v>0</v>
      </c>
      <c r="AV134" s="31">
        <f t="shared" si="186"/>
        <v>0</v>
      </c>
      <c r="AW134" s="31">
        <f t="shared" si="186"/>
        <v>0</v>
      </c>
      <c r="AX134" s="31">
        <f t="shared" si="186"/>
        <v>0</v>
      </c>
      <c r="AY134" s="31">
        <f t="shared" si="186"/>
        <v>0</v>
      </c>
      <c r="AZ134" s="31">
        <f t="shared" si="186"/>
        <v>0</v>
      </c>
      <c r="BA134" s="31">
        <f t="shared" si="186"/>
        <v>43898.100000000006</v>
      </c>
      <c r="BB134" s="31">
        <f t="shared" si="186"/>
        <v>0</v>
      </c>
      <c r="BC134" s="31">
        <f t="shared" si="186"/>
        <v>239182.1</v>
      </c>
      <c r="BD134" s="31">
        <f t="shared" si="186"/>
        <v>57684.7</v>
      </c>
      <c r="BE134" s="31">
        <f t="shared" si="186"/>
        <v>1500</v>
      </c>
      <c r="BF134" s="31">
        <f t="shared" si="186"/>
        <v>0</v>
      </c>
      <c r="BG134" s="31">
        <f t="shared" si="185"/>
        <v>0</v>
      </c>
      <c r="BH134" s="31">
        <f t="shared" si="185"/>
        <v>0</v>
      </c>
      <c r="BI134" s="31">
        <f t="shared" si="185"/>
        <v>0</v>
      </c>
      <c r="BJ134" s="31">
        <f t="shared" si="185"/>
        <v>0</v>
      </c>
      <c r="BK134" s="31">
        <f t="shared" si="185"/>
        <v>0</v>
      </c>
      <c r="BL134" s="31">
        <f t="shared" si="185"/>
        <v>0</v>
      </c>
      <c r="BM134" s="31">
        <f t="shared" si="185"/>
        <v>0</v>
      </c>
      <c r="BN134" s="31">
        <f t="shared" si="185"/>
        <v>0</v>
      </c>
      <c r="BO134" s="31">
        <f t="shared" si="185"/>
        <v>0</v>
      </c>
      <c r="BP134" s="31">
        <f t="shared" si="185"/>
        <v>0</v>
      </c>
      <c r="BQ134" s="31">
        <f t="shared" si="185"/>
        <v>0</v>
      </c>
      <c r="BR134" s="31">
        <f t="shared" si="185"/>
        <v>0</v>
      </c>
      <c r="BS134" s="31">
        <f t="shared" si="185"/>
        <v>0</v>
      </c>
      <c r="BT134" s="31">
        <f t="shared" si="185"/>
        <v>0</v>
      </c>
      <c r="BU134" s="31">
        <f t="shared" ref="BU134:CO134" si="187">SUM(BU135:BU137)</f>
        <v>0</v>
      </c>
      <c r="BV134" s="31">
        <f t="shared" si="187"/>
        <v>0</v>
      </c>
      <c r="BW134" s="31">
        <f t="shared" si="187"/>
        <v>0</v>
      </c>
      <c r="BX134" s="31">
        <f t="shared" si="187"/>
        <v>0</v>
      </c>
      <c r="BY134" s="31">
        <f t="shared" si="187"/>
        <v>0</v>
      </c>
      <c r="BZ134" s="31">
        <f t="shared" si="187"/>
        <v>0</v>
      </c>
      <c r="CA134" s="31">
        <f t="shared" si="187"/>
        <v>0</v>
      </c>
      <c r="CB134" s="31">
        <f t="shared" si="187"/>
        <v>0</v>
      </c>
      <c r="CC134" s="31">
        <f t="shared" si="187"/>
        <v>0</v>
      </c>
      <c r="CD134" s="31">
        <f t="shared" si="187"/>
        <v>0</v>
      </c>
      <c r="CE134" s="31">
        <f t="shared" si="187"/>
        <v>0</v>
      </c>
      <c r="CF134" s="31">
        <f t="shared" si="187"/>
        <v>0</v>
      </c>
      <c r="CG134" s="31">
        <f t="shared" si="187"/>
        <v>0</v>
      </c>
      <c r="CH134" s="31">
        <f t="shared" si="187"/>
        <v>0</v>
      </c>
      <c r="CI134" s="31">
        <f t="shared" si="187"/>
        <v>0</v>
      </c>
      <c r="CJ134" s="31">
        <f t="shared" si="187"/>
        <v>0</v>
      </c>
      <c r="CK134" s="31">
        <f t="shared" si="187"/>
        <v>0</v>
      </c>
      <c r="CL134" s="31">
        <f t="shared" si="187"/>
        <v>0</v>
      </c>
      <c r="CM134" s="31">
        <f t="shared" si="187"/>
        <v>0</v>
      </c>
      <c r="CN134" s="31">
        <f t="shared" si="187"/>
        <v>0</v>
      </c>
      <c r="CO134" s="31">
        <f t="shared" si="187"/>
        <v>0</v>
      </c>
      <c r="CP134" s="31">
        <f t="shared" si="185"/>
        <v>0</v>
      </c>
      <c r="CQ134" s="31">
        <f t="shared" si="185"/>
        <v>0</v>
      </c>
      <c r="CR134" s="31">
        <f t="shared" si="185"/>
        <v>0</v>
      </c>
      <c r="CS134" s="31">
        <f t="shared" si="185"/>
        <v>0</v>
      </c>
      <c r="CT134" s="31">
        <f t="shared" si="185"/>
        <v>0</v>
      </c>
      <c r="CU134" s="31">
        <f t="shared" si="185"/>
        <v>0</v>
      </c>
      <c r="CV134" s="31">
        <f t="shared" si="185"/>
        <v>0</v>
      </c>
      <c r="CW134" s="31">
        <f t="shared" si="185"/>
        <v>0</v>
      </c>
      <c r="CX134" s="31">
        <f t="shared" si="185"/>
        <v>0</v>
      </c>
      <c r="CY134" s="31">
        <f t="shared" si="185"/>
        <v>0</v>
      </c>
      <c r="CZ134" s="31">
        <f t="shared" si="185"/>
        <v>0</v>
      </c>
      <c r="DA134" s="31">
        <f t="shared" si="185"/>
        <v>0</v>
      </c>
      <c r="DB134" s="31">
        <f t="shared" si="185"/>
        <v>0</v>
      </c>
      <c r="DC134" s="31">
        <f t="shared" si="185"/>
        <v>0</v>
      </c>
      <c r="DD134" s="31">
        <f t="shared" si="185"/>
        <v>0</v>
      </c>
      <c r="DE134" s="31">
        <f t="shared" si="185"/>
        <v>0</v>
      </c>
      <c r="DF134" s="31">
        <f t="shared" si="185"/>
        <v>0</v>
      </c>
      <c r="DG134" s="31">
        <f t="shared" si="185"/>
        <v>0</v>
      </c>
      <c r="DH134" s="31">
        <f t="shared" ref="DH134:GO134" si="188">SUM(DH135:DH137)</f>
        <v>0</v>
      </c>
      <c r="DI134" s="31">
        <f t="shared" si="188"/>
        <v>0</v>
      </c>
      <c r="DJ134" s="31">
        <f t="shared" si="188"/>
        <v>0</v>
      </c>
      <c r="DK134" s="31">
        <f t="shared" si="188"/>
        <v>0</v>
      </c>
      <c r="DL134" s="31">
        <f t="shared" si="188"/>
        <v>0</v>
      </c>
      <c r="DM134" s="31">
        <f t="shared" si="188"/>
        <v>0</v>
      </c>
      <c r="DN134" s="31">
        <f t="shared" si="188"/>
        <v>0</v>
      </c>
      <c r="DO134" s="31">
        <f t="shared" si="188"/>
        <v>0</v>
      </c>
      <c r="DP134" s="31">
        <f t="shared" si="188"/>
        <v>0</v>
      </c>
      <c r="DQ134" s="31">
        <f t="shared" si="188"/>
        <v>0</v>
      </c>
      <c r="DR134" s="31">
        <f t="shared" si="188"/>
        <v>0</v>
      </c>
      <c r="DS134" s="31">
        <f t="shared" si="188"/>
        <v>0</v>
      </c>
      <c r="DT134" s="31">
        <f t="shared" si="188"/>
        <v>0</v>
      </c>
      <c r="DU134" s="31">
        <f t="shared" si="188"/>
        <v>0</v>
      </c>
      <c r="DV134" s="31">
        <f t="shared" si="188"/>
        <v>0</v>
      </c>
      <c r="DW134" s="31">
        <f t="shared" si="188"/>
        <v>0</v>
      </c>
      <c r="DX134" s="31">
        <f t="shared" si="188"/>
        <v>0</v>
      </c>
      <c r="DY134" s="31">
        <f t="shared" si="188"/>
        <v>0</v>
      </c>
      <c r="DZ134" s="31">
        <f t="shared" si="188"/>
        <v>0</v>
      </c>
      <c r="EA134" s="31">
        <f t="shared" si="188"/>
        <v>0</v>
      </c>
      <c r="EB134" s="31">
        <f t="shared" si="188"/>
        <v>0</v>
      </c>
      <c r="EC134" s="31">
        <f t="shared" si="188"/>
        <v>0</v>
      </c>
      <c r="ED134" s="31">
        <f t="shared" si="188"/>
        <v>0</v>
      </c>
      <c r="EE134" s="31">
        <f t="shared" si="188"/>
        <v>0</v>
      </c>
      <c r="EF134" s="31">
        <f t="shared" si="188"/>
        <v>0</v>
      </c>
      <c r="EG134" s="31">
        <f t="shared" si="188"/>
        <v>0</v>
      </c>
      <c r="EH134" s="31">
        <f t="shared" si="188"/>
        <v>0</v>
      </c>
      <c r="EI134" s="31">
        <f t="shared" si="188"/>
        <v>0</v>
      </c>
      <c r="EJ134" s="31">
        <f t="shared" si="188"/>
        <v>0</v>
      </c>
      <c r="EK134" s="31">
        <f t="shared" si="188"/>
        <v>0</v>
      </c>
      <c r="EL134" s="31">
        <f t="shared" si="188"/>
        <v>0</v>
      </c>
      <c r="EM134" s="31">
        <f t="shared" si="188"/>
        <v>0</v>
      </c>
      <c r="EN134" s="31">
        <f t="shared" si="188"/>
        <v>0</v>
      </c>
      <c r="EO134" s="31">
        <f t="shared" si="188"/>
        <v>0</v>
      </c>
      <c r="EP134" s="31">
        <f t="shared" si="188"/>
        <v>0</v>
      </c>
      <c r="EQ134" s="31">
        <f t="shared" si="188"/>
        <v>0</v>
      </c>
      <c r="ER134" s="31">
        <f t="shared" si="188"/>
        <v>0</v>
      </c>
      <c r="ES134" s="31">
        <f t="shared" si="188"/>
        <v>0</v>
      </c>
      <c r="ET134" s="31">
        <f t="shared" si="188"/>
        <v>0</v>
      </c>
      <c r="EU134" s="31">
        <f t="shared" si="188"/>
        <v>0</v>
      </c>
      <c r="EV134" s="31">
        <f t="shared" si="188"/>
        <v>0</v>
      </c>
      <c r="EW134" s="31">
        <f t="shared" si="188"/>
        <v>0</v>
      </c>
      <c r="EX134" s="31">
        <f t="shared" si="188"/>
        <v>0</v>
      </c>
      <c r="EY134" s="31">
        <f t="shared" si="188"/>
        <v>0</v>
      </c>
      <c r="EZ134" s="31">
        <f t="shared" si="188"/>
        <v>0</v>
      </c>
      <c r="FA134" s="31">
        <f t="shared" si="188"/>
        <v>0</v>
      </c>
      <c r="FB134" s="31">
        <f t="shared" si="188"/>
        <v>0</v>
      </c>
      <c r="FC134" s="31">
        <f t="shared" si="188"/>
        <v>0</v>
      </c>
      <c r="FD134" s="31">
        <f t="shared" si="188"/>
        <v>0</v>
      </c>
      <c r="FE134" s="31">
        <f t="shared" si="188"/>
        <v>0</v>
      </c>
      <c r="FF134" s="31">
        <f t="shared" si="188"/>
        <v>0</v>
      </c>
      <c r="FG134" s="31">
        <f t="shared" si="188"/>
        <v>0</v>
      </c>
      <c r="FH134" s="31">
        <f t="shared" si="188"/>
        <v>0</v>
      </c>
      <c r="FI134" s="31">
        <f t="shared" si="188"/>
        <v>0</v>
      </c>
      <c r="FJ134" s="31">
        <f t="shared" ref="FJ134" si="189">SUM(FJ135:FJ137)</f>
        <v>0</v>
      </c>
      <c r="FK134" s="31">
        <f t="shared" si="188"/>
        <v>0</v>
      </c>
      <c r="FL134" s="31">
        <f t="shared" ref="FL134:FM134" si="190">SUM(FL135:FL137)</f>
        <v>0</v>
      </c>
      <c r="FM134" s="31">
        <f t="shared" si="190"/>
        <v>0</v>
      </c>
      <c r="FN134" s="31">
        <f t="shared" si="188"/>
        <v>0</v>
      </c>
      <c r="FO134" s="31">
        <f t="shared" si="188"/>
        <v>0</v>
      </c>
      <c r="FP134" s="31">
        <f t="shared" si="188"/>
        <v>0</v>
      </c>
      <c r="FQ134" s="31">
        <f t="shared" si="188"/>
        <v>0</v>
      </c>
      <c r="FR134" s="31">
        <f t="shared" si="188"/>
        <v>0</v>
      </c>
      <c r="FS134" s="31">
        <f t="shared" si="188"/>
        <v>0</v>
      </c>
      <c r="FT134" s="31">
        <f t="shared" si="188"/>
        <v>0</v>
      </c>
      <c r="FU134" s="31">
        <f t="shared" si="188"/>
        <v>0</v>
      </c>
      <c r="FV134" s="31">
        <f t="shared" si="188"/>
        <v>0</v>
      </c>
      <c r="FW134" s="31">
        <f t="shared" si="188"/>
        <v>0</v>
      </c>
      <c r="FX134" s="31">
        <f t="shared" si="188"/>
        <v>0</v>
      </c>
      <c r="FY134" s="31">
        <f t="shared" si="188"/>
        <v>0</v>
      </c>
      <c r="FZ134" s="31">
        <f t="shared" si="188"/>
        <v>0</v>
      </c>
      <c r="GA134" s="31">
        <f t="shared" si="188"/>
        <v>0</v>
      </c>
      <c r="GB134" s="31">
        <f t="shared" si="188"/>
        <v>0</v>
      </c>
      <c r="GC134" s="31">
        <f t="shared" si="188"/>
        <v>0</v>
      </c>
      <c r="GD134" s="31">
        <f t="shared" si="188"/>
        <v>0</v>
      </c>
      <c r="GE134" s="31">
        <f t="shared" si="188"/>
        <v>0</v>
      </c>
      <c r="GF134" s="31">
        <f t="shared" si="188"/>
        <v>0</v>
      </c>
      <c r="GG134" s="31">
        <f t="shared" si="188"/>
        <v>0</v>
      </c>
      <c r="GH134" s="31">
        <f t="shared" si="188"/>
        <v>0</v>
      </c>
      <c r="GI134" s="31">
        <f t="shared" si="188"/>
        <v>0</v>
      </c>
      <c r="GJ134" s="31">
        <f t="shared" si="188"/>
        <v>0</v>
      </c>
      <c r="GK134" s="31">
        <f t="shared" si="188"/>
        <v>0</v>
      </c>
      <c r="GL134" s="31">
        <f t="shared" si="188"/>
        <v>0</v>
      </c>
      <c r="GM134" s="31">
        <f t="shared" si="188"/>
        <v>0</v>
      </c>
      <c r="GN134" s="31">
        <f t="shared" si="188"/>
        <v>0</v>
      </c>
      <c r="GO134" s="31">
        <f t="shared" si="188"/>
        <v>0</v>
      </c>
      <c r="GP134" s="31">
        <f t="shared" ref="GP134:HQ134" si="191">SUM(GP135:GP137)</f>
        <v>0</v>
      </c>
      <c r="GQ134" s="31">
        <f t="shared" si="191"/>
        <v>0</v>
      </c>
      <c r="GR134" s="31">
        <f t="shared" si="191"/>
        <v>0</v>
      </c>
      <c r="GS134" s="31">
        <f t="shared" si="191"/>
        <v>0</v>
      </c>
      <c r="GT134" s="31">
        <f t="shared" si="191"/>
        <v>0</v>
      </c>
      <c r="GU134" s="31">
        <f t="shared" si="191"/>
        <v>0</v>
      </c>
      <c r="GV134" s="31">
        <f t="shared" si="191"/>
        <v>0</v>
      </c>
      <c r="GW134" s="31">
        <f t="shared" si="191"/>
        <v>0</v>
      </c>
      <c r="GX134" s="31">
        <f t="shared" si="191"/>
        <v>0</v>
      </c>
      <c r="GY134" s="31">
        <f t="shared" si="191"/>
        <v>0</v>
      </c>
      <c r="GZ134" s="31">
        <f t="shared" si="191"/>
        <v>0</v>
      </c>
      <c r="HA134" s="31">
        <f t="shared" si="191"/>
        <v>0</v>
      </c>
      <c r="HB134" s="31">
        <f t="shared" si="191"/>
        <v>0</v>
      </c>
      <c r="HC134" s="31">
        <f t="shared" si="191"/>
        <v>0</v>
      </c>
      <c r="HD134" s="31">
        <f t="shared" si="191"/>
        <v>0</v>
      </c>
      <c r="HE134" s="31">
        <f t="shared" si="191"/>
        <v>0</v>
      </c>
      <c r="HF134" s="31">
        <f t="shared" si="191"/>
        <v>0</v>
      </c>
      <c r="HG134" s="31">
        <f t="shared" si="191"/>
        <v>0</v>
      </c>
      <c r="HH134" s="31">
        <f t="shared" si="191"/>
        <v>0</v>
      </c>
      <c r="HI134" s="31">
        <f t="shared" si="191"/>
        <v>0</v>
      </c>
      <c r="HJ134" s="31">
        <f t="shared" si="191"/>
        <v>0</v>
      </c>
      <c r="HK134" s="31">
        <f t="shared" si="191"/>
        <v>0</v>
      </c>
      <c r="HL134" s="31">
        <f t="shared" si="191"/>
        <v>0</v>
      </c>
      <c r="HM134" s="31">
        <f t="shared" si="191"/>
        <v>0</v>
      </c>
      <c r="HN134" s="31">
        <f t="shared" ref="HN134" si="192">SUM(HN135:HN137)</f>
        <v>0</v>
      </c>
      <c r="HO134" s="31">
        <f t="shared" si="191"/>
        <v>0</v>
      </c>
      <c r="HP134" s="31">
        <f t="shared" si="191"/>
        <v>0</v>
      </c>
      <c r="HQ134" s="31">
        <f t="shared" si="191"/>
        <v>0</v>
      </c>
      <c r="HR134" s="31">
        <f t="shared" ref="HR134:JB134" si="193">SUM(HR135:HR137)</f>
        <v>0</v>
      </c>
      <c r="HS134" s="31">
        <f t="shared" si="193"/>
        <v>0</v>
      </c>
      <c r="HT134" s="31">
        <f t="shared" si="193"/>
        <v>0</v>
      </c>
      <c r="HU134" s="31">
        <f t="shared" si="193"/>
        <v>0</v>
      </c>
      <c r="HV134" s="31">
        <f t="shared" si="193"/>
        <v>0</v>
      </c>
      <c r="HW134" s="31">
        <f t="shared" si="193"/>
        <v>0</v>
      </c>
      <c r="HX134" s="31">
        <f t="shared" si="193"/>
        <v>0</v>
      </c>
      <c r="HY134" s="31">
        <f t="shared" si="193"/>
        <v>0</v>
      </c>
      <c r="HZ134" s="31">
        <f t="shared" si="193"/>
        <v>0</v>
      </c>
      <c r="IA134" s="31">
        <f t="shared" si="193"/>
        <v>0</v>
      </c>
      <c r="IB134" s="31">
        <f t="shared" si="193"/>
        <v>0</v>
      </c>
      <c r="IC134" s="31">
        <f t="shared" si="193"/>
        <v>0</v>
      </c>
      <c r="ID134" s="31">
        <f t="shared" si="193"/>
        <v>0</v>
      </c>
      <c r="IE134" s="31">
        <f t="shared" si="193"/>
        <v>0</v>
      </c>
      <c r="IF134" s="31">
        <f t="shared" si="193"/>
        <v>0</v>
      </c>
      <c r="IG134" s="31">
        <f t="shared" si="193"/>
        <v>0</v>
      </c>
      <c r="IH134" s="31">
        <f t="shared" si="193"/>
        <v>0</v>
      </c>
      <c r="II134" s="31">
        <f t="shared" si="193"/>
        <v>0</v>
      </c>
      <c r="IJ134" s="31">
        <f t="shared" si="193"/>
        <v>0</v>
      </c>
      <c r="IK134" s="31">
        <f t="shared" si="193"/>
        <v>0</v>
      </c>
      <c r="IL134" s="31">
        <f t="shared" si="193"/>
        <v>0</v>
      </c>
      <c r="IM134" s="31">
        <f t="shared" si="193"/>
        <v>0</v>
      </c>
      <c r="IN134" s="31">
        <f t="shared" si="193"/>
        <v>0</v>
      </c>
      <c r="IO134" s="31">
        <f t="shared" si="193"/>
        <v>0</v>
      </c>
      <c r="IP134" s="31">
        <f t="shared" si="193"/>
        <v>0</v>
      </c>
      <c r="IQ134" s="31">
        <f t="shared" si="193"/>
        <v>0</v>
      </c>
      <c r="IR134" s="31">
        <f t="shared" si="193"/>
        <v>0</v>
      </c>
      <c r="IS134" s="31">
        <f t="shared" si="193"/>
        <v>0</v>
      </c>
      <c r="IT134" s="31">
        <f t="shared" si="193"/>
        <v>0</v>
      </c>
      <c r="IU134" s="31">
        <f t="shared" si="193"/>
        <v>0</v>
      </c>
      <c r="IV134" s="31">
        <f t="shared" si="193"/>
        <v>0</v>
      </c>
      <c r="IW134" s="31">
        <f t="shared" si="193"/>
        <v>0</v>
      </c>
      <c r="IX134" s="31">
        <f t="shared" si="193"/>
        <v>0</v>
      </c>
      <c r="IY134" s="31">
        <f t="shared" si="193"/>
        <v>0</v>
      </c>
      <c r="IZ134" s="31">
        <f t="shared" si="193"/>
        <v>0</v>
      </c>
      <c r="JA134" s="31">
        <f t="shared" si="193"/>
        <v>0</v>
      </c>
      <c r="JB134" s="31">
        <f t="shared" si="193"/>
        <v>0</v>
      </c>
      <c r="JC134" s="31">
        <f t="shared" ref="JC134:JU134" si="194">SUM(JC135:JC137)</f>
        <v>0</v>
      </c>
      <c r="JD134" s="31">
        <f t="shared" si="194"/>
        <v>0</v>
      </c>
      <c r="JE134" s="31">
        <f t="shared" si="194"/>
        <v>0</v>
      </c>
      <c r="JF134" s="31">
        <f t="shared" si="194"/>
        <v>0</v>
      </c>
      <c r="JG134" s="31">
        <f t="shared" si="194"/>
        <v>0</v>
      </c>
      <c r="JH134" s="31">
        <f t="shared" si="194"/>
        <v>0</v>
      </c>
      <c r="JI134" s="31">
        <f t="shared" si="194"/>
        <v>0</v>
      </c>
      <c r="JJ134" s="31">
        <f t="shared" si="194"/>
        <v>0</v>
      </c>
      <c r="JK134" s="31">
        <f t="shared" si="194"/>
        <v>0</v>
      </c>
      <c r="JL134" s="31">
        <f t="shared" si="194"/>
        <v>0</v>
      </c>
      <c r="JM134" s="31">
        <f t="shared" si="194"/>
        <v>0</v>
      </c>
      <c r="JN134" s="31">
        <f t="shared" si="194"/>
        <v>0</v>
      </c>
      <c r="JO134" s="31">
        <f t="shared" si="194"/>
        <v>0</v>
      </c>
      <c r="JP134" s="31">
        <f t="shared" si="194"/>
        <v>0</v>
      </c>
      <c r="JQ134" s="31">
        <f t="shared" si="194"/>
        <v>0</v>
      </c>
      <c r="JR134" s="31">
        <f t="shared" ref="JR134" si="195">SUM(JR135:JR137)</f>
        <v>0</v>
      </c>
      <c r="JS134" s="31">
        <f t="shared" si="194"/>
        <v>0</v>
      </c>
      <c r="JT134" s="31">
        <f t="shared" si="194"/>
        <v>0</v>
      </c>
      <c r="JU134" s="31">
        <f t="shared" si="194"/>
        <v>0</v>
      </c>
    </row>
    <row r="135" spans="1:281" ht="25.5">
      <c r="A135" s="57"/>
      <c r="B135" s="57" t="str">
        <f>'2022-2024 mjcc'!E145</f>
        <v xml:space="preserve"> 11001</v>
      </c>
      <c r="C135" s="19" t="str">
        <f>'2022-2024 mjcc'!F145</f>
        <v xml:space="preserve"> Համաշխարհային բանկի աջակցությամբ իրականացվող սոցիալական պաշտպանության ոլորտի վարչարարության երկրորդ ծրագիր</v>
      </c>
      <c r="D135" s="27">
        <f>'2022-2024 mjcc'!G145</f>
        <v>0</v>
      </c>
      <c r="E135" s="19">
        <f t="shared" si="171"/>
        <v>189608.5</v>
      </c>
      <c r="F135" s="16"/>
      <c r="G135" s="16"/>
      <c r="H135" s="16"/>
      <c r="I135" s="16"/>
      <c r="J135" s="16"/>
      <c r="K135" s="16"/>
      <c r="L135" s="43">
        <v>858</v>
      </c>
      <c r="M135" s="43">
        <v>450</v>
      </c>
      <c r="N135" s="16"/>
      <c r="O135" s="43">
        <v>3024</v>
      </c>
      <c r="P135" s="43">
        <v>4925.8</v>
      </c>
      <c r="Q135" s="43">
        <v>720</v>
      </c>
      <c r="R135" s="43">
        <v>10000</v>
      </c>
      <c r="S135" s="16"/>
      <c r="T135" s="43">
        <v>122390.6</v>
      </c>
      <c r="U135" s="16"/>
      <c r="V135" s="16"/>
      <c r="W135" s="16"/>
      <c r="X135" s="16"/>
      <c r="Y135" s="43">
        <v>1536</v>
      </c>
      <c r="Z135" s="43">
        <v>480</v>
      </c>
      <c r="AA135" s="43">
        <v>1326</v>
      </c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43">
        <f>189608.5-145710.4</f>
        <v>43898.100000000006</v>
      </c>
      <c r="BB135" s="16"/>
      <c r="BC135" s="16"/>
      <c r="BD135" s="16"/>
      <c r="BE135" s="16"/>
      <c r="BF135" s="16"/>
      <c r="BG135" s="15">
        <f>'2022-2024 mjcc'!I145</f>
        <v>0</v>
      </c>
      <c r="BH135" s="15">
        <f t="shared" ref="BH135:BH137" si="196">SUM(BI135:DI135)</f>
        <v>0</v>
      </c>
      <c r="BI135" s="16"/>
      <c r="BJ135" s="16"/>
      <c r="BK135" s="16"/>
      <c r="BL135" s="16"/>
      <c r="BM135" s="16"/>
      <c r="BN135" s="16"/>
      <c r="BO135" s="43"/>
      <c r="BP135" s="43"/>
      <c r="BQ135" s="16"/>
      <c r="BR135" s="43"/>
      <c r="BS135" s="43"/>
      <c r="BT135" s="43"/>
      <c r="BU135" s="43"/>
      <c r="BV135" s="16"/>
      <c r="BW135" s="43"/>
      <c r="BX135" s="16"/>
      <c r="BY135" s="16"/>
      <c r="BZ135" s="16"/>
      <c r="CA135" s="16"/>
      <c r="CB135" s="43"/>
      <c r="CC135" s="43"/>
      <c r="CD135" s="43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43"/>
      <c r="DE135" s="16"/>
      <c r="DF135" s="16"/>
      <c r="DG135" s="16"/>
      <c r="DH135" s="16"/>
      <c r="DI135" s="16"/>
      <c r="DJ135" s="15">
        <f>'2022-2024 mjcc'!J145</f>
        <v>0</v>
      </c>
      <c r="DK135" s="15">
        <f>SUM(DL135:FM135)</f>
        <v>0</v>
      </c>
      <c r="DL135" s="16"/>
      <c r="DM135" s="16"/>
      <c r="DN135" s="16"/>
      <c r="DO135" s="16"/>
      <c r="DP135" s="16"/>
      <c r="DQ135" s="16"/>
      <c r="DR135" s="43"/>
      <c r="DS135" s="43"/>
      <c r="DT135" s="16"/>
      <c r="DU135" s="43"/>
      <c r="DV135" s="43"/>
      <c r="DW135" s="43"/>
      <c r="DX135" s="43"/>
      <c r="DY135" s="16"/>
      <c r="DZ135" s="43"/>
      <c r="EA135" s="16"/>
      <c r="EB135" s="16"/>
      <c r="EC135" s="16"/>
      <c r="ED135" s="16"/>
      <c r="EE135" s="43"/>
      <c r="EF135" s="43"/>
      <c r="EG135" s="43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43"/>
      <c r="FH135" s="16"/>
      <c r="FI135" s="16"/>
      <c r="FJ135" s="16"/>
      <c r="FK135" s="16"/>
      <c r="FL135" s="16"/>
      <c r="FM135" s="16"/>
      <c r="FN135" s="15">
        <f>'2022-2024 mjcc'!K145</f>
        <v>0</v>
      </c>
      <c r="FO135" s="15">
        <f>SUM(FP135:HQ135)</f>
        <v>0</v>
      </c>
      <c r="FP135" s="16"/>
      <c r="FQ135" s="16"/>
      <c r="FR135" s="16"/>
      <c r="FS135" s="16"/>
      <c r="FT135" s="16"/>
      <c r="FU135" s="16"/>
      <c r="FV135" s="43"/>
      <c r="FW135" s="43"/>
      <c r="FX135" s="16"/>
      <c r="FY135" s="43"/>
      <c r="FZ135" s="43"/>
      <c r="GA135" s="43"/>
      <c r="GB135" s="43"/>
      <c r="GC135" s="16"/>
      <c r="GD135" s="43"/>
      <c r="GE135" s="16"/>
      <c r="GF135" s="16"/>
      <c r="GG135" s="16"/>
      <c r="GH135" s="16"/>
      <c r="GI135" s="43"/>
      <c r="GJ135" s="43"/>
      <c r="GK135" s="43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43"/>
      <c r="HL135" s="16"/>
      <c r="HM135" s="16"/>
      <c r="HN135" s="16"/>
      <c r="HO135" s="16"/>
      <c r="HP135" s="16"/>
      <c r="HQ135" s="16"/>
      <c r="HR135" s="15">
        <f>'2022-2024 mjcc'!L145</f>
        <v>0</v>
      </c>
      <c r="HS135" s="15">
        <f t="shared" ref="HS135:HS137" si="197">SUM(HT135:JU135)</f>
        <v>0</v>
      </c>
      <c r="HT135" s="16"/>
      <c r="HU135" s="16"/>
      <c r="HV135" s="16"/>
      <c r="HW135" s="16"/>
      <c r="HX135" s="16"/>
      <c r="HY135" s="16"/>
      <c r="HZ135" s="43"/>
      <c r="IA135" s="43"/>
      <c r="IB135" s="16"/>
      <c r="IC135" s="43"/>
      <c r="ID135" s="43"/>
      <c r="IE135" s="43"/>
      <c r="IF135" s="43"/>
      <c r="IG135" s="16"/>
      <c r="IH135" s="43"/>
      <c r="II135" s="16"/>
      <c r="IJ135" s="16"/>
      <c r="IK135" s="16"/>
      <c r="IL135" s="16"/>
      <c r="IM135" s="43"/>
      <c r="IN135" s="43"/>
      <c r="IO135" s="43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43"/>
      <c r="JP135" s="16"/>
      <c r="JQ135" s="16"/>
      <c r="JR135" s="16"/>
      <c r="JS135" s="16"/>
      <c r="JT135" s="16"/>
      <c r="JU135" s="16"/>
    </row>
    <row r="136" spans="1:281" ht="38.25">
      <c r="A136" s="57"/>
      <c r="B136" s="57" t="str">
        <f>'2022-2024 mjcc'!E146</f>
        <v xml:space="preserve"> 32001</v>
      </c>
      <c r="C136" s="19" t="str">
        <f>'2022-2024 mjcc'!F146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36" s="27">
        <f>'2022-2024 mjcc'!G146</f>
        <v>0</v>
      </c>
      <c r="E136" s="19">
        <f t="shared" si="171"/>
        <v>239182.1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43">
        <v>239182.1</v>
      </c>
      <c r="BD136" s="43"/>
      <c r="BE136" s="43"/>
      <c r="BF136" s="16"/>
      <c r="BG136" s="15">
        <f>'2022-2024 mjcc'!I146</f>
        <v>0</v>
      </c>
      <c r="BH136" s="15">
        <f t="shared" si="196"/>
        <v>0</v>
      </c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43"/>
      <c r="DG136" s="43"/>
      <c r="DH136" s="43"/>
      <c r="DI136" s="16"/>
      <c r="DJ136" s="15">
        <f>'2022-2024 mjcc'!J146</f>
        <v>0</v>
      </c>
      <c r="DK136" s="15">
        <f>SUM(DL136:FM136)</f>
        <v>0</v>
      </c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43"/>
      <c r="FJ136" s="43"/>
      <c r="FK136" s="43"/>
      <c r="FL136" s="43"/>
      <c r="FM136" s="16"/>
      <c r="FN136" s="15">
        <f>'2022-2024 mjcc'!K146</f>
        <v>0</v>
      </c>
      <c r="FO136" s="15">
        <f>SUM(FP136:HQ136)</f>
        <v>0</v>
      </c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43"/>
      <c r="HN136" s="43"/>
      <c r="HO136" s="43"/>
      <c r="HP136" s="43"/>
      <c r="HQ136" s="16"/>
      <c r="HR136" s="15">
        <f>'2022-2024 mjcc'!L146</f>
        <v>0</v>
      </c>
      <c r="HS136" s="15">
        <f t="shared" si="197"/>
        <v>0</v>
      </c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43"/>
      <c r="JR136" s="43"/>
      <c r="JS136" s="43"/>
      <c r="JT136" s="43"/>
      <c r="JU136" s="16"/>
    </row>
    <row r="137" spans="1:281" ht="51">
      <c r="A137" s="57"/>
      <c r="B137" s="57" t="str">
        <f>'2022-2024 mjcc'!E147</f>
        <v xml:space="preserve"> 32002</v>
      </c>
      <c r="C137" s="19" t="str">
        <f>'2022-2024 mjcc'!F147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v>
      </c>
      <c r="D137" s="27">
        <f>'2022-2024 mjcc'!G147</f>
        <v>0</v>
      </c>
      <c r="E137" s="19">
        <f t="shared" si="171"/>
        <v>59184.7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43">
        <v>57684.7</v>
      </c>
      <c r="BE137" s="43">
        <v>1500</v>
      </c>
      <c r="BF137" s="16"/>
      <c r="BG137" s="15">
        <f>'2022-2024 mjcc'!I147</f>
        <v>0</v>
      </c>
      <c r="BH137" s="15">
        <f t="shared" si="196"/>
        <v>0</v>
      </c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43"/>
      <c r="DH137" s="43"/>
      <c r="DI137" s="16"/>
      <c r="DJ137" s="15">
        <f>'2022-2024 mjcc'!J147</f>
        <v>0</v>
      </c>
      <c r="DK137" s="15">
        <f>SUM(DL137:FM137)</f>
        <v>0</v>
      </c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43"/>
      <c r="FK137" s="43"/>
      <c r="FL137" s="43"/>
      <c r="FM137" s="16"/>
      <c r="FN137" s="15">
        <f>'2022-2024 mjcc'!K147</f>
        <v>0</v>
      </c>
      <c r="FO137" s="15">
        <f>SUM(FP137:HQ137)</f>
        <v>0</v>
      </c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43"/>
      <c r="HO137" s="43"/>
      <c r="HP137" s="43"/>
      <c r="HQ137" s="16"/>
      <c r="HR137" s="15">
        <f>'2022-2024 mjcc'!L147</f>
        <v>0</v>
      </c>
      <c r="HS137" s="15">
        <f t="shared" si="197"/>
        <v>0</v>
      </c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43"/>
      <c r="JS137" s="43"/>
      <c r="JT137" s="43"/>
      <c r="JU137" s="16"/>
    </row>
  </sheetData>
  <mergeCells count="12">
    <mergeCell ref="HT3:IY3"/>
    <mergeCell ref="E4:E5"/>
    <mergeCell ref="BH4:BH5"/>
    <mergeCell ref="DK4:DK5"/>
    <mergeCell ref="FO4:FO5"/>
    <mergeCell ref="HS4:HS5"/>
    <mergeCell ref="FP3:HQ3"/>
    <mergeCell ref="A3:B5"/>
    <mergeCell ref="C3:C5"/>
    <mergeCell ref="E3:BF3"/>
    <mergeCell ref="BG3:DI3"/>
    <mergeCell ref="DJ3:FM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4"/>
  <sheetViews>
    <sheetView topLeftCell="A25" workbookViewId="0">
      <selection activeCell="I68" sqref="I68"/>
    </sheetView>
  </sheetViews>
  <sheetFormatPr defaultColWidth="9.140625" defaultRowHeight="16.5"/>
  <cols>
    <col min="1" max="1" width="9.42578125" style="236" customWidth="1"/>
    <col min="2" max="2" width="10.5703125" style="237" customWidth="1"/>
    <col min="3" max="3" width="68.7109375" style="235" customWidth="1"/>
    <col min="4" max="6" width="9.140625" style="234"/>
    <col min="7" max="7" width="15.140625" style="234" customWidth="1"/>
    <col min="8" max="8" width="16.7109375" style="234" customWidth="1"/>
    <col min="9" max="10" width="15.5703125" style="234" customWidth="1"/>
    <col min="11" max="11" width="16.28515625" style="234" customWidth="1"/>
    <col min="12" max="16384" width="9.140625" style="234"/>
  </cols>
  <sheetData>
    <row r="2" spans="1:11" ht="17.25">
      <c r="A2" s="277" t="s">
        <v>244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" ht="17.25">
      <c r="A3" s="83"/>
      <c r="B3" s="84"/>
      <c r="F3" s="240"/>
      <c r="G3" s="241"/>
      <c r="H3" s="241">
        <f>H6+H11+H18+H20+H32+H37+H42+H61+H66+H76+H84+H112+H115+H125+H129+H138</f>
        <v>404626611.69999999</v>
      </c>
      <c r="I3" s="241">
        <f>I6+I11+I18+I20+I32+I37+I42+I61+I66+I76+I84+I112+I115+I125+I129+I138</f>
        <v>410755078.89999998</v>
      </c>
      <c r="J3" s="241">
        <f>J6+J11+J18+J20+J32+J37+J42+J61+J66+J76+J84+J112+J115+J125+J129+J138</f>
        <v>412875987.5</v>
      </c>
      <c r="K3" s="241">
        <f>K6+K11+K18+K20+K32+K37+K42+K61+K66+K76+K84+K112+K115+K125+K129+K138</f>
        <v>414618390</v>
      </c>
    </row>
    <row r="4" spans="1:11" ht="35.25" customHeight="1">
      <c r="A4" s="278" t="s">
        <v>121</v>
      </c>
      <c r="B4" s="278"/>
      <c r="C4" s="279" t="s">
        <v>122</v>
      </c>
      <c r="D4" s="280" t="s">
        <v>190</v>
      </c>
      <c r="E4" s="280"/>
      <c r="F4" s="280"/>
      <c r="G4" s="278" t="s">
        <v>273</v>
      </c>
      <c r="H4" s="278" t="s">
        <v>269</v>
      </c>
      <c r="I4" s="278" t="s">
        <v>274</v>
      </c>
      <c r="J4" s="278" t="s">
        <v>275</v>
      </c>
      <c r="K4" s="278" t="s">
        <v>276</v>
      </c>
    </row>
    <row r="5" spans="1:11">
      <c r="A5" s="278"/>
      <c r="B5" s="278"/>
      <c r="C5" s="279"/>
      <c r="D5" s="230" t="s">
        <v>191</v>
      </c>
      <c r="E5" s="230" t="s">
        <v>192</v>
      </c>
      <c r="F5" s="230" t="s">
        <v>193</v>
      </c>
      <c r="G5" s="278"/>
      <c r="H5" s="278"/>
      <c r="I5" s="278"/>
      <c r="J5" s="278"/>
      <c r="K5" s="278"/>
    </row>
    <row r="6" spans="1:11">
      <c r="A6" s="129">
        <f>'2022-2024 mjcc'!D8</f>
        <v>1005</v>
      </c>
      <c r="B6" s="130"/>
      <c r="C6" s="131" t="str">
        <f>'2022-2024 mjcc'!F8</f>
        <v xml:space="preserve"> Պարգևավճարներ և պատվովճարներ </v>
      </c>
      <c r="D6" s="132"/>
      <c r="E6" s="133"/>
      <c r="F6" s="133"/>
      <c r="G6" s="133">
        <f>SUM(G7:G10)</f>
        <v>11027974.6</v>
      </c>
      <c r="H6" s="133">
        <f>SUM(H7:H10)</f>
        <v>11261294.5</v>
      </c>
      <c r="I6" s="133">
        <f>SUM(I7:I10)</f>
        <v>11279978.9</v>
      </c>
      <c r="J6" s="133">
        <f>SUM(J7:J10)</f>
        <v>11231978.9</v>
      </c>
      <c r="K6" s="133">
        <f>SUM(K7:K10)</f>
        <v>11225978.9</v>
      </c>
    </row>
    <row r="7" spans="1:11" ht="40.5">
      <c r="A7" s="176"/>
      <c r="B7" s="177" t="str">
        <f>'2022-2024 mjcc'!E9</f>
        <v xml:space="preserve"> 11001</v>
      </c>
      <c r="C7" s="178" t="str">
        <f>'2022-2024 mjcc'!F9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7" s="179">
        <f>'2022-2024 mjcc'!A9</f>
        <v>10</v>
      </c>
      <c r="E7" s="180" t="str">
        <f>'2022-2024 mjcc'!B9</f>
        <v>՛09</v>
      </c>
      <c r="F7" s="180" t="str">
        <f>'2022-2024 mjcc'!C9</f>
        <v>՛02</v>
      </c>
      <c r="G7" s="180">
        <f>'2022-2024 mjcc'!G9</f>
        <v>540.20000000000005</v>
      </c>
      <c r="H7" s="180">
        <f>'2022-2024 mjcc'!I9</f>
        <v>598.9</v>
      </c>
      <c r="I7" s="180">
        <f>'2022-2024 mjcc'!J9</f>
        <v>650.9</v>
      </c>
      <c r="J7" s="180">
        <f>'2022-2024 mjcc'!K9</f>
        <v>650.9</v>
      </c>
      <c r="K7" s="180">
        <f>'2022-2024 mjcc'!L9</f>
        <v>650.9</v>
      </c>
    </row>
    <row r="8" spans="1:11" ht="54">
      <c r="A8" s="85"/>
      <c r="B8" s="87" t="str">
        <f>'2022-2024 mjcc'!E10</f>
        <v xml:space="preserve"> 12001</v>
      </c>
      <c r="C8" s="181" t="str">
        <f>'2022-2024 mjcc'!F10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8" s="86">
        <f>'2022-2024 mjcc'!A10</f>
        <v>10</v>
      </c>
      <c r="E8" s="26" t="str">
        <f>'2022-2024 mjcc'!B10</f>
        <v>՛07</v>
      </c>
      <c r="F8" s="26" t="str">
        <f>'2022-2024 mjcc'!C10</f>
        <v>՛01</v>
      </c>
      <c r="G8" s="26">
        <f>'2022-2024 mjcc'!G10</f>
        <v>10593146.4</v>
      </c>
      <c r="H8" s="26">
        <f>'2022-2024 mjcc'!I10</f>
        <v>10898295.6</v>
      </c>
      <c r="I8" s="26">
        <f>'2022-2024 mjcc'!J10</f>
        <v>11000328</v>
      </c>
      <c r="J8" s="26">
        <f>'2022-2024 mjcc'!K10</f>
        <v>11000328</v>
      </c>
      <c r="K8" s="26">
        <f>'2022-2024 mjcc'!L10</f>
        <v>11000328</v>
      </c>
    </row>
    <row r="9" spans="1:11">
      <c r="A9" s="85"/>
      <c r="B9" s="87" t="str">
        <f>'2022-2024 mjcc'!E11</f>
        <v xml:space="preserve"> 12002</v>
      </c>
      <c r="C9" s="181" t="str">
        <f>'2022-2024 mjcc'!F11</f>
        <v xml:space="preserve"> Վետերանների պատվովճարներ</v>
      </c>
      <c r="D9" s="86">
        <f>'2022-2024 mjcc'!A11</f>
        <v>10</v>
      </c>
      <c r="E9" s="26" t="str">
        <f>'2022-2024 mjcc'!B11</f>
        <v>՛07</v>
      </c>
      <c r="F9" s="26" t="str">
        <f>'2022-2024 mjcc'!C11</f>
        <v>՛01</v>
      </c>
      <c r="G9" s="26">
        <f>'2022-2024 mjcc'!G11</f>
        <v>273450</v>
      </c>
      <c r="H9" s="26">
        <f>'2022-2024 mjcc'!I11</f>
        <v>199200</v>
      </c>
      <c r="I9" s="26">
        <f>'2022-2024 mjcc'!J11</f>
        <v>85200</v>
      </c>
      <c r="J9" s="26">
        <f>'2022-2024 mjcc'!K11</f>
        <v>37200</v>
      </c>
      <c r="K9" s="26">
        <f>'2022-2024 mjcc'!L11</f>
        <v>31200</v>
      </c>
    </row>
    <row r="10" spans="1:11" ht="40.5">
      <c r="A10" s="85"/>
      <c r="B10" s="87" t="str">
        <f>'2022-2024 mjcc'!E12</f>
        <v xml:space="preserve"> 12003</v>
      </c>
      <c r="C10" s="181" t="str">
        <f>'2022-2024 mjcc'!F12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0" s="86">
        <f>'2022-2024 mjcc'!A12</f>
        <v>10</v>
      </c>
      <c r="E10" s="26" t="str">
        <f>'2022-2024 mjcc'!B12</f>
        <v>՛03</v>
      </c>
      <c r="F10" s="26" t="str">
        <f>'2022-2024 mjcc'!C12</f>
        <v>՛01</v>
      </c>
      <c r="G10" s="26">
        <f>'2022-2024 mjcc'!G12</f>
        <v>160838</v>
      </c>
      <c r="H10" s="26">
        <f>'2022-2024 mjcc'!I12</f>
        <v>163200</v>
      </c>
      <c r="I10" s="26">
        <f>'2022-2024 mjcc'!J12</f>
        <v>193800</v>
      </c>
      <c r="J10" s="26">
        <f>'2022-2024 mjcc'!K12</f>
        <v>193800</v>
      </c>
      <c r="K10" s="26">
        <f>'2022-2024 mjcc'!L12</f>
        <v>193800</v>
      </c>
    </row>
    <row r="11" spans="1:11">
      <c r="A11" s="129">
        <f>'2022-2024 mjcc'!D13</f>
        <v>1011</v>
      </c>
      <c r="B11" s="130"/>
      <c r="C11" s="131" t="str">
        <f>'2022-2024 mjcc'!F13</f>
        <v xml:space="preserve"> Անապահով սոցիալական խմբերին աջակցություն </v>
      </c>
      <c r="D11" s="132"/>
      <c r="E11" s="133"/>
      <c r="F11" s="133"/>
      <c r="G11" s="133">
        <f>SUM(G12:G17)</f>
        <v>30780326</v>
      </c>
      <c r="H11" s="133">
        <f t="shared" ref="H11:K11" si="0">SUM(H12:H17)</f>
        <v>37010797.100000001</v>
      </c>
      <c r="I11" s="133">
        <f t="shared" si="0"/>
        <v>37046891</v>
      </c>
      <c r="J11" s="133">
        <f t="shared" si="0"/>
        <v>37046891</v>
      </c>
      <c r="K11" s="133">
        <f t="shared" si="0"/>
        <v>37046891</v>
      </c>
    </row>
    <row r="12" spans="1:11" ht="27">
      <c r="A12" s="88"/>
      <c r="B12" s="89" t="str">
        <f>'2022-2024 mjcc'!E14</f>
        <v xml:space="preserve"> 11001</v>
      </c>
      <c r="C12" s="90" t="str">
        <f>'2022-2024 mjcc'!F14</f>
        <v xml:space="preserve"> Ընտանիքի կենսամակարդակի բարձրացմանն ուղղված նպաստների իրականացման ապահովում</v>
      </c>
      <c r="D12" s="91">
        <f>'2022-2024 mjcc'!A14</f>
        <v>10</v>
      </c>
      <c r="E12" s="64" t="str">
        <f>'2022-2024 mjcc'!B14</f>
        <v>՛09</v>
      </c>
      <c r="F12" s="64" t="str">
        <f>'2022-2024 mjcc'!C14</f>
        <v>՛02</v>
      </c>
      <c r="G12" s="64">
        <f>'2022-2024 mjcc'!G14</f>
        <v>306119.5</v>
      </c>
      <c r="H12" s="64">
        <f>'2022-2024 mjcc'!I14</f>
        <v>366814.4</v>
      </c>
      <c r="I12" s="64">
        <f>'2022-2024 mjcc'!J14</f>
        <v>366800.9</v>
      </c>
      <c r="J12" s="64">
        <f>'2022-2024 mjcc'!K14</f>
        <v>366800.9</v>
      </c>
      <c r="K12" s="64">
        <f>'2022-2024 mjcc'!L14</f>
        <v>366800.9</v>
      </c>
    </row>
    <row r="13" spans="1:11" ht="40.5">
      <c r="A13" s="88"/>
      <c r="B13" s="89" t="str">
        <f>'2022-2024 mjcc'!E15</f>
        <v xml:space="preserve"> 11002</v>
      </c>
      <c r="C13" s="90" t="str">
        <f>'2022-2024 mjcc'!F15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3" s="91">
        <f>'2022-2024 mjcc'!A15</f>
        <v>10</v>
      </c>
      <c r="E13" s="64" t="str">
        <f>'2022-2024 mjcc'!B15</f>
        <v>՛09</v>
      </c>
      <c r="F13" s="64" t="str">
        <f>'2022-2024 mjcc'!C15</f>
        <v>՛01</v>
      </c>
      <c r="G13" s="64">
        <f>'2022-2024 mjcc'!G15</f>
        <v>0</v>
      </c>
      <c r="H13" s="64">
        <f>'2022-2024 mjcc'!I15</f>
        <v>0</v>
      </c>
      <c r="I13" s="64">
        <f>'2022-2024 mjcc'!J15</f>
        <v>0</v>
      </c>
      <c r="J13" s="64">
        <f>'2022-2024 mjcc'!K15</f>
        <v>0</v>
      </c>
      <c r="K13" s="64">
        <f>'2022-2024 mjcc'!L15</f>
        <v>0</v>
      </c>
    </row>
    <row r="14" spans="1:11">
      <c r="A14" s="92"/>
      <c r="B14" s="93" t="str">
        <f>'2022-2024 mjcc'!E16</f>
        <v xml:space="preserve"> 11004</v>
      </c>
      <c r="C14" s="94" t="str">
        <f>'2022-2024 mjcc'!F16</f>
        <v xml:space="preserve"> Ընտանիքի կենսամակարդակի բարձրացմանն ուղղված նպաստների տրամադրման համար անհրաժեշտ ձևաթղթերի տպագրություն</v>
      </c>
      <c r="D14" s="95">
        <f>'2022-2024 mjcc'!A16</f>
        <v>10</v>
      </c>
      <c r="E14" s="61" t="str">
        <f>'2022-2024 mjcc'!B16</f>
        <v>՛09</v>
      </c>
      <c r="F14" s="61" t="str">
        <f>'2022-2024 mjcc'!C16</f>
        <v>՛02</v>
      </c>
      <c r="G14" s="61">
        <f>'2022-2024 mjcc'!G16</f>
        <v>30474206.5</v>
      </c>
      <c r="H14" s="61">
        <f>'2022-2024 mjcc'!I16</f>
        <v>36643982.700000003</v>
      </c>
      <c r="I14" s="61">
        <f>'2022-2024 mjcc'!J16</f>
        <v>36680090.100000001</v>
      </c>
      <c r="J14" s="61">
        <f>'2022-2024 mjcc'!K16</f>
        <v>36680090.100000001</v>
      </c>
      <c r="K14" s="61">
        <f>'2022-2024 mjcc'!L16</f>
        <v>36680090.100000001</v>
      </c>
    </row>
    <row r="15" spans="1:11">
      <c r="A15" s="96"/>
      <c r="B15" s="97" t="str">
        <f>'2022-2024 mjcc'!E17</f>
        <v xml:space="preserve"> 12001</v>
      </c>
      <c r="C15" s="98" t="str">
        <f>'2022-2024 mjcc'!F17</f>
        <v xml:space="preserve"> Ընտանիքի կենսամակարդակի բարձրացմանն ուղղված նպաստներ</v>
      </c>
      <c r="D15" s="99">
        <f>'2022-2024 mjcc'!A17</f>
        <v>10</v>
      </c>
      <c r="E15" s="62" t="str">
        <f>'2022-2024 mjcc'!B17</f>
        <v>՛04</v>
      </c>
      <c r="F15" s="62" t="str">
        <f>'2022-2024 mjcc'!C17</f>
        <v>՛01</v>
      </c>
      <c r="G15" s="62">
        <f>'2022-2024 mjcc'!G17</f>
        <v>0</v>
      </c>
      <c r="H15" s="62">
        <f>'2022-2024 mjcc'!I17</f>
        <v>0</v>
      </c>
      <c r="I15" s="62">
        <f>'2022-2024 mjcc'!J17</f>
        <v>0</v>
      </c>
      <c r="J15" s="62">
        <f>'2022-2024 mjcc'!K17</f>
        <v>0</v>
      </c>
      <c r="K15" s="62">
        <f>'2022-2024 mjcc'!L17</f>
        <v>0</v>
      </c>
    </row>
    <row r="16" spans="1:11">
      <c r="A16" s="96"/>
      <c r="B16" s="96">
        <f>'2022-2024 mjcc'!E18</f>
        <v>11003</v>
      </c>
      <c r="C16" s="98" t="str">
        <f>'2022-2024 mjcc'!F18</f>
        <v>Սոցիալական դեպքի վարման ծառայության ձեռք բերում</v>
      </c>
      <c r="D16" s="99">
        <f>'2022-2024 mjcc'!A18</f>
        <v>10</v>
      </c>
      <c r="E16" s="62" t="str">
        <f>'2022-2024 mjcc'!B18</f>
        <v>՛09</v>
      </c>
      <c r="F16" s="62" t="str">
        <f>'2022-2024 mjcc'!C18</f>
        <v>՛01</v>
      </c>
      <c r="G16" s="62">
        <v>0</v>
      </c>
      <c r="H16" s="62">
        <f>'2022-2024 mjcc'!I18</f>
        <v>0</v>
      </c>
      <c r="I16" s="62">
        <f>'2022-2024 mjcc'!J18</f>
        <v>0</v>
      </c>
      <c r="J16" s="62">
        <f>'2022-2024 mjcc'!K18</f>
        <v>0</v>
      </c>
      <c r="K16" s="62">
        <f>'2022-2024 mjcc'!L18</f>
        <v>0</v>
      </c>
    </row>
    <row r="17" spans="1:11">
      <c r="A17" s="21"/>
      <c r="B17" s="22">
        <f>'2022-2024 mjcc'!E19</f>
        <v>11005</v>
      </c>
      <c r="C17" s="24" t="str">
        <f>'2022-2024 mjcc'!F19</f>
        <v>Սոցիալական շտապ օգնություն</v>
      </c>
      <c r="D17" s="25">
        <f>'2022-2024 mjcc'!A19</f>
        <v>10</v>
      </c>
      <c r="E17" s="23" t="str">
        <f>'2022-2024 mjcc'!B19</f>
        <v>՛04</v>
      </c>
      <c r="F17" s="23" t="str">
        <f>'2022-2024 mjcc'!C19</f>
        <v>՛01</v>
      </c>
      <c r="G17" s="23">
        <f>'2022-2024 mjcc'!G19</f>
        <v>0</v>
      </c>
      <c r="H17" s="23">
        <f>'2022-2024 mjcc'!I19</f>
        <v>0</v>
      </c>
      <c r="I17" s="23">
        <f>'2022-2024 mjcc'!J19</f>
        <v>0</v>
      </c>
      <c r="J17" s="23">
        <f>'2022-2024 mjcc'!K19</f>
        <v>0</v>
      </c>
      <c r="K17" s="23">
        <f>'2022-2024 mjcc'!L19</f>
        <v>0</v>
      </c>
    </row>
    <row r="18" spans="1:11">
      <c r="A18" s="129">
        <f>'2022-2024 mjcc'!D20</f>
        <v>1015</v>
      </c>
      <c r="B18" s="130"/>
      <c r="C18" s="131" t="str">
        <f>'2022-2024 mjcc'!F20</f>
        <v xml:space="preserve"> Սոցիալական փաթեթների ապահովում </v>
      </c>
      <c r="D18" s="132"/>
      <c r="E18" s="133"/>
      <c r="F18" s="133"/>
      <c r="G18" s="133">
        <f>G19</f>
        <v>39336</v>
      </c>
      <c r="H18" s="133">
        <f t="shared" ref="H18:K18" si="1">H19</f>
        <v>44856</v>
      </c>
      <c r="I18" s="133">
        <f t="shared" si="1"/>
        <v>44856</v>
      </c>
      <c r="J18" s="133">
        <f t="shared" si="1"/>
        <v>44856</v>
      </c>
      <c r="K18" s="133">
        <f t="shared" si="1"/>
        <v>44856</v>
      </c>
    </row>
    <row r="19" spans="1:11" ht="27">
      <c r="A19" s="88"/>
      <c r="B19" s="89" t="str">
        <f>'2022-2024 mjcc'!E21</f>
        <v xml:space="preserve"> 12001</v>
      </c>
      <c r="C19" s="90" t="str">
        <f>'2022-2024 mjcc'!F21</f>
        <v xml:space="preserve"> Պետական հիմնարկների և կազմակերպությունների աշխատողների սոցիալական փաթեթով ապահովում</v>
      </c>
      <c r="D19" s="91">
        <f>'2022-2024 mjcc'!A21</f>
        <v>10</v>
      </c>
      <c r="E19" s="64" t="str">
        <f>'2022-2024 mjcc'!B21</f>
        <v>՛09</v>
      </c>
      <c r="F19" s="64" t="str">
        <f>'2022-2024 mjcc'!C21</f>
        <v>՛02</v>
      </c>
      <c r="G19" s="64">
        <f>'2022-2024 mjcc'!G21</f>
        <v>39336</v>
      </c>
      <c r="H19" s="64">
        <f>'2022-2024 mjcc'!I21</f>
        <v>44856</v>
      </c>
      <c r="I19" s="64">
        <f>'2022-2024 mjcc'!J21</f>
        <v>44856</v>
      </c>
      <c r="J19" s="64">
        <f>'2022-2024 mjcc'!K21</f>
        <v>44856</v>
      </c>
      <c r="K19" s="64">
        <f>'2022-2024 mjcc'!L21</f>
        <v>44856</v>
      </c>
    </row>
    <row r="20" spans="1:11">
      <c r="A20" s="129">
        <f>'2022-2024 mjcc'!D22</f>
        <v>1032</v>
      </c>
      <c r="B20" s="130"/>
      <c r="C20" s="131" t="str">
        <f>'2022-2024 mjcc'!F22</f>
        <v xml:space="preserve"> Խնամքի ծառայություններ 18 տարեկանից բարձր տարիքի անձանց </v>
      </c>
      <c r="D20" s="132"/>
      <c r="E20" s="133"/>
      <c r="F20" s="133"/>
      <c r="G20" s="133">
        <f>SUM(G21:G31)</f>
        <v>0</v>
      </c>
      <c r="H20" s="133">
        <f>SUM(H21:H31)</f>
        <v>0</v>
      </c>
      <c r="I20" s="133">
        <f>SUM(I21:I31)</f>
        <v>0</v>
      </c>
      <c r="J20" s="133">
        <f>SUM(J21:J31)</f>
        <v>0</v>
      </c>
      <c r="K20" s="133">
        <f>SUM(K21:K31)</f>
        <v>0</v>
      </c>
    </row>
    <row r="21" spans="1:11" ht="27">
      <c r="A21" s="100"/>
      <c r="B21" s="101" t="str">
        <f>'2022-2024 mjcc'!E23</f>
        <v xml:space="preserve"> 11001</v>
      </c>
      <c r="C21" s="102" t="str">
        <f>'2022-2024 mjcc'!F23</f>
        <v xml:space="preserve"> Տարեցների և հաշմանդամություն ունեցող 18 տարին լրացած անձանց շուրջօրյա խնամքի ծառայություններ</v>
      </c>
      <c r="D21" s="103">
        <f>'2022-2024 mjcc'!A23</f>
        <v>10</v>
      </c>
      <c r="E21" s="63" t="str">
        <f>'2022-2024 mjcc'!B23</f>
        <v>՛02</v>
      </c>
      <c r="F21" s="63" t="str">
        <f>'2022-2024 mjcc'!C23</f>
        <v>՛01</v>
      </c>
      <c r="G21" s="63">
        <f>'2022-2024 mjcc'!G23</f>
        <v>0</v>
      </c>
      <c r="H21" s="63">
        <f>'2022-2024 mjcc'!I23</f>
        <v>0</v>
      </c>
      <c r="I21" s="63">
        <f>'2022-2024 mjcc'!J23</f>
        <v>0</v>
      </c>
      <c r="J21" s="63">
        <f>'2022-2024 mjcc'!K23</f>
        <v>0</v>
      </c>
      <c r="K21" s="63">
        <f>'2022-2024 mjcc'!L23</f>
        <v>0</v>
      </c>
    </row>
    <row r="22" spans="1:11" ht="27">
      <c r="A22" s="156"/>
      <c r="B22" s="101" t="str">
        <f>'2022-2024 mjcc'!E25</f>
        <v xml:space="preserve"> 11002</v>
      </c>
      <c r="C22" s="102" t="str">
        <f>'2022-2024 mjcc'!F25</f>
        <v>Տարեցներին և հաշմանդամություն ունեցող անձանց տնային պայմաններում խնամքի ծառայություններ</v>
      </c>
      <c r="D22" s="103">
        <f>'2022-2024 mjcc'!A25</f>
        <v>10</v>
      </c>
      <c r="E22" s="63" t="str">
        <f>'2022-2024 mjcc'!B25</f>
        <v>՛02</v>
      </c>
      <c r="F22" s="63" t="str">
        <f>'2022-2024 mjcc'!C25</f>
        <v>՛01</v>
      </c>
      <c r="G22" s="63">
        <f>'2022-2024 mjcc'!G25</f>
        <v>0</v>
      </c>
      <c r="H22" s="63">
        <f>'2022-2024 mjcc'!I25</f>
        <v>0</v>
      </c>
      <c r="I22" s="63">
        <f>'2022-2024 mjcc'!J25</f>
        <v>0</v>
      </c>
      <c r="J22" s="63">
        <f>'2022-2024 mjcc'!K25</f>
        <v>0</v>
      </c>
      <c r="K22" s="63">
        <f>'2022-2024 mjcc'!L25</f>
        <v>0</v>
      </c>
    </row>
    <row r="23" spans="1:11" ht="27">
      <c r="A23" s="100"/>
      <c r="B23" s="233">
        <f>'2022-2024 mjcc'!E26</f>
        <v>11003</v>
      </c>
      <c r="C23" s="102" t="str">
        <f>'2022-2024 mjcc'!F26</f>
        <v>Տարեցներին և հաշմանդամություն ունեցող անձանց տնային պայմաններում խնամքի ծառայություններ</v>
      </c>
      <c r="D23" s="103">
        <f>'2022-2024 mjcc'!A26</f>
        <v>10</v>
      </c>
      <c r="E23" s="63" t="str">
        <f>'2022-2024 mjcc'!B26</f>
        <v>՛02</v>
      </c>
      <c r="F23" s="63" t="str">
        <f>'2022-2024 mjcc'!C26</f>
        <v>՛01</v>
      </c>
      <c r="G23" s="63">
        <f>'2022-2024 mjcc'!G26</f>
        <v>0</v>
      </c>
      <c r="H23" s="63">
        <f>'2022-2024 mjcc'!I26</f>
        <v>0</v>
      </c>
      <c r="I23" s="63">
        <f>'2022-2024 mjcc'!J26</f>
        <v>0</v>
      </c>
      <c r="J23" s="63">
        <f>'2022-2024 mjcc'!K26</f>
        <v>0</v>
      </c>
      <c r="K23" s="63">
        <f>'2022-2024 mjcc'!L26</f>
        <v>0</v>
      </c>
    </row>
    <row r="24" spans="1:11" ht="27">
      <c r="A24" s="76"/>
      <c r="B24" s="109">
        <f>'2022-2024 mjcc'!E27</f>
        <v>11004</v>
      </c>
      <c r="C24" s="105" t="str">
        <f>'2022-2024 mjcc'!F27</f>
        <v xml:space="preserve">Տարեցներին, հաշմանդամություն ունեցող անձանց ցերեկային խնամքի ծառայություններ </v>
      </c>
      <c r="D24" s="106">
        <f>'2022-2024 mjcc'!A27</f>
        <v>10</v>
      </c>
      <c r="E24" s="59" t="str">
        <f>'2022-2024 mjcc'!B27</f>
        <v>՛02</v>
      </c>
      <c r="F24" s="59" t="str">
        <f>'2022-2024 mjcc'!C27</f>
        <v>՛01</v>
      </c>
      <c r="G24" s="59">
        <f>'2022-2024 mjcc'!G27</f>
        <v>0</v>
      </c>
      <c r="H24" s="59">
        <f>'2022-2024 mjcc'!I27</f>
        <v>0</v>
      </c>
      <c r="I24" s="59">
        <f>'2022-2024 mjcc'!J27</f>
        <v>0</v>
      </c>
      <c r="J24" s="59">
        <f>'2022-2024 mjcc'!K27</f>
        <v>0</v>
      </c>
      <c r="K24" s="59">
        <f>'2022-2024 mjcc'!L27</f>
        <v>0</v>
      </c>
    </row>
    <row r="25" spans="1:11">
      <c r="A25" s="76"/>
      <c r="B25" s="109">
        <f>'2022-2024 mjcc'!E28</f>
        <v>11005</v>
      </c>
      <c r="C25" s="105" t="str">
        <f>'2022-2024 mjcc'!F28</f>
        <v xml:space="preserve">Տարեցների շուրջօրյա խնամք ծառայություններ </v>
      </c>
      <c r="D25" s="106">
        <f>'2022-2024 mjcc'!A28</f>
        <v>10</v>
      </c>
      <c r="E25" s="59" t="str">
        <f>'2022-2024 mjcc'!B28</f>
        <v>՛02</v>
      </c>
      <c r="F25" s="59" t="str">
        <f>'2022-2024 mjcc'!C28</f>
        <v>՛01</v>
      </c>
      <c r="G25" s="59">
        <f>'2022-2024 mjcc'!G28</f>
        <v>0</v>
      </c>
      <c r="H25" s="59">
        <f>'2022-2024 mjcc'!I28</f>
        <v>0</v>
      </c>
      <c r="I25" s="59">
        <f>'2022-2024 mjcc'!J28</f>
        <v>0</v>
      </c>
      <c r="J25" s="59">
        <f>'2022-2024 mjcc'!K28</f>
        <v>0</v>
      </c>
      <c r="K25" s="59">
        <f>'2022-2024 mjcc'!L28</f>
        <v>0</v>
      </c>
    </row>
    <row r="26" spans="1:11" ht="27">
      <c r="A26" s="107"/>
      <c r="B26" s="107">
        <f>'2022-2024 mjcc'!E29</f>
        <v>11006</v>
      </c>
      <c r="C26" s="90" t="str">
        <f>'2022-2024 mjcc'!F29</f>
        <v>Անօթևան մարդկանց համար ժամանակավոր օթևանի տրամադրման ծառայություններ</v>
      </c>
      <c r="D26" s="91">
        <f>'2022-2024 mjcc'!A29</f>
        <v>10</v>
      </c>
      <c r="E26" s="64" t="str">
        <f>'2022-2024 mjcc'!B29</f>
        <v>՛07</v>
      </c>
      <c r="F26" s="64" t="str">
        <f>'2022-2024 mjcc'!C29</f>
        <v>՛01</v>
      </c>
      <c r="G26" s="64">
        <f>'2022-2024 mjcc'!G29</f>
        <v>0</v>
      </c>
      <c r="H26" s="64">
        <f>'2022-2024 mjcc'!I29</f>
        <v>0</v>
      </c>
      <c r="I26" s="64">
        <f>'2022-2024 mjcc'!J29</f>
        <v>0</v>
      </c>
      <c r="J26" s="64">
        <f>'2022-2024 mjcc'!K29</f>
        <v>0</v>
      </c>
      <c r="K26" s="64">
        <f>'2022-2024 mjcc'!L29</f>
        <v>0</v>
      </c>
    </row>
    <row r="27" spans="1:11">
      <c r="A27" s="100"/>
      <c r="B27" s="233">
        <f>'2022-2024 mjcc'!E30</f>
        <v>11007</v>
      </c>
      <c r="C27" s="102" t="str">
        <f>'2022-2024 mjcc'!F30</f>
        <v xml:space="preserve"> Սոցիալական բնակարանային ֆոնդի սպասարկման ծառայություններ</v>
      </c>
      <c r="D27" s="103">
        <f>'2022-2024 mjcc'!A30</f>
        <v>10</v>
      </c>
      <c r="E27" s="63" t="str">
        <f>'2022-2024 mjcc'!B30</f>
        <v>՛02</v>
      </c>
      <c r="F27" s="63" t="str">
        <f>'2022-2024 mjcc'!C30</f>
        <v>՛01</v>
      </c>
      <c r="G27" s="63">
        <f>'2022-2024 mjcc'!G30</f>
        <v>0</v>
      </c>
      <c r="H27" s="63">
        <f>'2022-2024 mjcc'!I30</f>
        <v>0</v>
      </c>
      <c r="I27" s="63">
        <f>'2022-2024 mjcc'!J30</f>
        <v>0</v>
      </c>
      <c r="J27" s="63">
        <f>'2022-2024 mjcc'!K30</f>
        <v>0</v>
      </c>
      <c r="K27" s="63">
        <f>'2022-2024 mjcc'!L30</f>
        <v>0</v>
      </c>
    </row>
    <row r="28" spans="1:11">
      <c r="A28" s="100"/>
      <c r="B28" s="233">
        <f>'2022-2024 mjcc'!E31</f>
        <v>11008</v>
      </c>
      <c r="C28" s="102" t="str">
        <f>'2022-2024 mjcc'!F31</f>
        <v>Մտավոր խնդիրներ ունեցող անձանց  շուրջօրյա խնամքի ծառայություններ</v>
      </c>
      <c r="D28" s="103">
        <f>'2022-2024 mjcc'!A31</f>
        <v>10</v>
      </c>
      <c r="E28" s="63" t="str">
        <f>'2022-2024 mjcc'!B31</f>
        <v>՛02</v>
      </c>
      <c r="F28" s="63" t="str">
        <f>'2022-2024 mjcc'!C31</f>
        <v>՛01</v>
      </c>
      <c r="G28" s="63">
        <f>'2022-2024 mjcc'!G31</f>
        <v>0</v>
      </c>
      <c r="H28" s="63">
        <f>'2022-2024 mjcc'!I31</f>
        <v>0</v>
      </c>
      <c r="I28" s="63">
        <f>'2022-2024 mjcc'!J31</f>
        <v>0</v>
      </c>
      <c r="J28" s="63">
        <f>'2022-2024 mjcc'!K31</f>
        <v>0</v>
      </c>
      <c r="K28" s="63">
        <f>'2022-2024 mjcc'!L31</f>
        <v>0</v>
      </c>
    </row>
    <row r="29" spans="1:11" ht="27">
      <c r="A29" s="76"/>
      <c r="B29" s="109">
        <f>'2022-2024 mjcc'!E32</f>
        <v>11009</v>
      </c>
      <c r="C29" s="105" t="str">
        <f>'2022-2024 mjcc'!F32</f>
        <v>Հոգեկան առողջության խնդիրներ ունեցող անձանց շուրջօրյա խնամքի ծառայություններ</v>
      </c>
      <c r="D29" s="106">
        <f>'2022-2024 mjcc'!A32</f>
        <v>10</v>
      </c>
      <c r="E29" s="59" t="str">
        <f>'2022-2024 mjcc'!B32</f>
        <v>՛02</v>
      </c>
      <c r="F29" s="59" t="str">
        <f>'2022-2024 mjcc'!C32</f>
        <v>՛01</v>
      </c>
      <c r="G29" s="59">
        <f>'2022-2024 mjcc'!G32</f>
        <v>0</v>
      </c>
      <c r="H29" s="59">
        <f>'2022-2024 mjcc'!I32</f>
        <v>0</v>
      </c>
      <c r="I29" s="59">
        <f>'2022-2024 mjcc'!J32</f>
        <v>0</v>
      </c>
      <c r="J29" s="59">
        <f>'2022-2024 mjcc'!K32</f>
        <v>0</v>
      </c>
      <c r="K29" s="59">
        <f>'2022-2024 mjcc'!L32</f>
        <v>0</v>
      </c>
    </row>
    <row r="30" spans="1:11" ht="27">
      <c r="A30" s="107"/>
      <c r="B30" s="107">
        <f>'2022-2024 mjcc'!E33</f>
        <v>11010</v>
      </c>
      <c r="C30" s="90" t="str">
        <f>'2022-2024 mjcc'!F33</f>
        <v>Հատուկ խմբերին դասված որոշակի կատեգորիայի անձանց կացարանով ապահովման ծառայություններ</v>
      </c>
      <c r="D30" s="91">
        <f>'2022-2024 mjcc'!A33</f>
        <v>10</v>
      </c>
      <c r="E30" s="64" t="str">
        <f>'2022-2024 mjcc'!B33</f>
        <v>՛02</v>
      </c>
      <c r="F30" s="64" t="str">
        <f>'2022-2024 mjcc'!C33</f>
        <v>՛01</v>
      </c>
      <c r="G30" s="64">
        <f>'2022-2024 mjcc'!G33</f>
        <v>0</v>
      </c>
      <c r="H30" s="64">
        <f>'2022-2024 mjcc'!I33</f>
        <v>0</v>
      </c>
      <c r="I30" s="64">
        <f>'2022-2024 mjcc'!J33</f>
        <v>0</v>
      </c>
      <c r="J30" s="64">
        <f>'2022-2024 mjcc'!K33</f>
        <v>0</v>
      </c>
      <c r="K30" s="64">
        <f>'2022-2024 mjcc'!L33</f>
        <v>0</v>
      </c>
    </row>
    <row r="31" spans="1:11" ht="27">
      <c r="A31" s="59"/>
      <c r="B31" s="109">
        <f>'2022-2024 mjcc'!E34</f>
        <v>11011</v>
      </c>
      <c r="C31" s="105" t="str">
        <f>'2022-2024 mjcc'!F34</f>
        <v>   Տնային խնամքի ծառայություններ հոգեկան առողջության խնդիրներ ունեցող անձանց համար</v>
      </c>
      <c r="D31" s="59">
        <f>'2022-2024 mjcc'!A34</f>
        <v>10</v>
      </c>
      <c r="E31" s="59" t="str">
        <f>'2022-2024 mjcc'!B34</f>
        <v>՛02</v>
      </c>
      <c r="F31" s="59" t="str">
        <f>'2022-2024 mjcc'!C34</f>
        <v>՛01</v>
      </c>
      <c r="G31" s="59">
        <f>'2022-2024 mjcc'!G34</f>
        <v>0</v>
      </c>
      <c r="H31" s="59">
        <f>'2022-2024 mjcc'!I34</f>
        <v>0</v>
      </c>
      <c r="I31" s="59">
        <f>'2022-2024 mjcc'!J34</f>
        <v>0</v>
      </c>
      <c r="J31" s="59">
        <f>'2022-2024 mjcc'!K34</f>
        <v>0</v>
      </c>
      <c r="K31" s="59">
        <f>'2022-2024 mjcc'!L34</f>
        <v>0</v>
      </c>
    </row>
    <row r="32" spans="1:11">
      <c r="A32" s="129">
        <f>'2022-2024 mjcc'!D35</f>
        <v>1068</v>
      </c>
      <c r="B32" s="130"/>
      <c r="C32" s="131" t="str">
        <f>'2022-2024 mjcc'!F35</f>
        <v xml:space="preserve"> Ժողովրդագրական վիճակի բարելավում </v>
      </c>
      <c r="D32" s="132"/>
      <c r="E32" s="133"/>
      <c r="F32" s="133"/>
      <c r="G32" s="133">
        <f>SUM(G33:G36)</f>
        <v>19873928.600000001</v>
      </c>
      <c r="H32" s="133">
        <f t="shared" ref="H32:K32" si="2">SUM(H33:H36)</f>
        <v>24722911.5</v>
      </c>
      <c r="I32" s="133">
        <f t="shared" si="2"/>
        <v>27026949</v>
      </c>
      <c r="J32" s="133">
        <f t="shared" si="2"/>
        <v>27025480.5</v>
      </c>
      <c r="K32" s="133">
        <f t="shared" si="2"/>
        <v>27024501.600000001</v>
      </c>
    </row>
    <row r="33" spans="1:11">
      <c r="A33" s="85"/>
      <c r="B33" s="87" t="str">
        <f>'2022-2024 mjcc'!E36</f>
        <v xml:space="preserve"> 11001</v>
      </c>
      <c r="C33" s="108" t="str">
        <f>'2022-2024 mjcc'!F36</f>
        <v xml:space="preserve"> Մինչև 2 տարեկան երեխայի խնամքի նպաստի տրամադրման ապահովում</v>
      </c>
      <c r="D33" s="86">
        <f>'2022-2024 mjcc'!A36</f>
        <v>10</v>
      </c>
      <c r="E33" s="26" t="str">
        <f>'2022-2024 mjcc'!B36</f>
        <v>՛09</v>
      </c>
      <c r="F33" s="26" t="str">
        <f>'2022-2024 mjcc'!C36</f>
        <v>՛02</v>
      </c>
      <c r="G33" s="26">
        <f>'2022-2024 mjcc'!G36</f>
        <v>14526.7</v>
      </c>
      <c r="H33" s="26">
        <f>'2022-2024 mjcc'!I36</f>
        <v>9433.5</v>
      </c>
      <c r="I33" s="26">
        <f>'2022-2024 mjcc'!J36</f>
        <v>4079</v>
      </c>
      <c r="J33" s="26">
        <f>'2022-2024 mjcc'!K36</f>
        <v>2610.5</v>
      </c>
      <c r="K33" s="26">
        <f>'2022-2024 mjcc'!L36</f>
        <v>1631.6</v>
      </c>
    </row>
    <row r="34" spans="1:11">
      <c r="A34" s="85"/>
      <c r="B34" s="87" t="str">
        <f>'2022-2024 mjcc'!E37</f>
        <v xml:space="preserve"> 12001</v>
      </c>
      <c r="C34" s="108" t="str">
        <f>'2022-2024 mjcc'!F37</f>
        <v xml:space="preserve"> Մինչև 2 տարեկան երեխայի խնամքի նպաստ</v>
      </c>
      <c r="D34" s="86">
        <f>'2022-2024 mjcc'!A37</f>
        <v>10</v>
      </c>
      <c r="E34" s="26" t="str">
        <f>'2022-2024 mjcc'!B37</f>
        <v>՛04</v>
      </c>
      <c r="F34" s="26" t="str">
        <f>'2022-2024 mjcc'!C37</f>
        <v>՛01</v>
      </c>
      <c r="G34" s="26">
        <f>'2022-2024 mjcc'!G37</f>
        <v>3725301.9</v>
      </c>
      <c r="H34" s="26">
        <f>'2022-2024 mjcc'!I37</f>
        <v>7861278</v>
      </c>
      <c r="I34" s="26">
        <f>'2022-2024 mjcc'!J37</f>
        <v>8157930</v>
      </c>
      <c r="J34" s="26">
        <f>'2022-2024 mjcc'!K37</f>
        <v>8157930</v>
      </c>
      <c r="K34" s="26">
        <f>'2022-2024 mjcc'!L37</f>
        <v>8157930</v>
      </c>
    </row>
    <row r="35" spans="1:11">
      <c r="A35" s="85"/>
      <c r="B35" s="87" t="str">
        <f>'2022-2024 mjcc'!E38</f>
        <v xml:space="preserve"> 12002</v>
      </c>
      <c r="C35" s="108" t="str">
        <f>'2022-2024 mjcc'!F38</f>
        <v xml:space="preserve"> Երեխայի ծննդյան միանվագ նպաստ</v>
      </c>
      <c r="D35" s="86">
        <f>'2022-2024 mjcc'!A38</f>
        <v>10</v>
      </c>
      <c r="E35" s="26" t="str">
        <f>'2022-2024 mjcc'!B38</f>
        <v>՛04</v>
      </c>
      <c r="F35" s="26" t="str">
        <f>'2022-2024 mjcc'!C38</f>
        <v>՛01</v>
      </c>
      <c r="G35" s="26">
        <f>'2022-2024 mjcc'!G38</f>
        <v>16134100</v>
      </c>
      <c r="H35" s="26">
        <f>'2022-2024 mjcc'!I38</f>
        <v>16852200</v>
      </c>
      <c r="I35" s="26">
        <f>'2022-2024 mjcc'!J38</f>
        <v>18864940</v>
      </c>
      <c r="J35" s="26">
        <f>'2022-2024 mjcc'!K38</f>
        <v>18864940</v>
      </c>
      <c r="K35" s="26">
        <f>'2022-2024 mjcc'!L38</f>
        <v>18864940</v>
      </c>
    </row>
    <row r="36" spans="1:11" ht="27">
      <c r="A36" s="107"/>
      <c r="B36" s="89" t="str">
        <f>'2022-2024 mjcc'!E39</f>
        <v xml:space="preserve"> 12003</v>
      </c>
      <c r="C36" s="90" t="str">
        <f>'2022-2024 mjcc'!F39</f>
        <v>Երիտասարդ և երեխա ունեցող ընտանիքների բնակարանային ապահովման աջակցություն</v>
      </c>
      <c r="D36" s="91">
        <f>'2022-2024 mjcc'!A39</f>
        <v>10</v>
      </c>
      <c r="E36" s="64" t="str">
        <f>'2022-2024 mjcc'!B39</f>
        <v>՛04</v>
      </c>
      <c r="F36" s="64" t="str">
        <f>'2022-2024 mjcc'!C39</f>
        <v>՛01</v>
      </c>
      <c r="G36" s="64">
        <f>'2022-2024 mjcc'!G39</f>
        <v>0</v>
      </c>
      <c r="H36" s="64">
        <f>'2022-2024 mjcc'!I39</f>
        <v>0</v>
      </c>
      <c r="I36" s="64">
        <f>'2022-2024 mjcc'!J39</f>
        <v>0</v>
      </c>
      <c r="J36" s="64">
        <f>'2022-2024 mjcc'!K39</f>
        <v>0</v>
      </c>
      <c r="K36" s="64">
        <f>'2022-2024 mjcc'!L39</f>
        <v>0</v>
      </c>
    </row>
    <row r="37" spans="1:11">
      <c r="A37" s="129">
        <f>'2022-2024 mjcc'!D40</f>
        <v>1082</v>
      </c>
      <c r="B37" s="130"/>
      <c r="C37" s="131" t="str">
        <f>'2022-2024 mjcc'!F40</f>
        <v xml:space="preserve"> Սոցիալական աջակցություն անաշխատունակության դեպքում </v>
      </c>
      <c r="D37" s="132"/>
      <c r="E37" s="133"/>
      <c r="F37" s="133"/>
      <c r="G37" s="133">
        <f>SUM(G38:G41)</f>
        <v>16567759.899999999</v>
      </c>
      <c r="H37" s="133">
        <f t="shared" ref="H37:K37" si="3">SUM(H38:H41)</f>
        <v>14351892.600000001</v>
      </c>
      <c r="I37" s="133">
        <f t="shared" si="3"/>
        <v>15147514.300000001</v>
      </c>
      <c r="J37" s="133">
        <f t="shared" si="3"/>
        <v>15484728.4</v>
      </c>
      <c r="K37" s="133">
        <f t="shared" si="3"/>
        <v>15478112.4</v>
      </c>
    </row>
    <row r="38" spans="1:11">
      <c r="A38" s="157"/>
      <c r="B38" s="158" t="str">
        <f>'2022-2024 mjcc'!E41</f>
        <v xml:space="preserve"> 11001</v>
      </c>
      <c r="C38" s="170" t="str">
        <f>'2022-2024 mjcc'!F41</f>
        <v xml:space="preserve"> Ժամանակավոր անաշխատունակության թերթիկների տպագրություն</v>
      </c>
      <c r="D38" s="160">
        <f>'2022-2024 mjcc'!A41</f>
        <v>10</v>
      </c>
      <c r="E38" s="161" t="str">
        <f>'2022-2024 mjcc'!B41</f>
        <v>՛09</v>
      </c>
      <c r="F38" s="161" t="str">
        <f>'2022-2024 mjcc'!C41</f>
        <v>՛02</v>
      </c>
      <c r="G38" s="161">
        <f>'2022-2024 mjcc'!G41</f>
        <v>3299.8</v>
      </c>
      <c r="H38" s="161">
        <f>'2022-2024 mjcc'!I41</f>
        <v>6270</v>
      </c>
      <c r="I38" s="161">
        <f>'2022-2024 mjcc'!J41</f>
        <v>10500</v>
      </c>
      <c r="J38" s="161">
        <f>'2022-2024 mjcc'!K41</f>
        <v>10500</v>
      </c>
      <c r="K38" s="161">
        <f>'2022-2024 mjcc'!L41</f>
        <v>10500</v>
      </c>
    </row>
    <row r="39" spans="1:11">
      <c r="A39" s="157"/>
      <c r="B39" s="158" t="str">
        <f>'2022-2024 mjcc'!E42</f>
        <v xml:space="preserve"> 12001</v>
      </c>
      <c r="C39" s="170" t="str">
        <f>'2022-2024 mjcc'!F42</f>
        <v xml:space="preserve"> Ժամանակավոր անաշխատունակության դեպքում նպաստ</v>
      </c>
      <c r="D39" s="160">
        <f>'2022-2024 mjcc'!A42</f>
        <v>10</v>
      </c>
      <c r="E39" s="161" t="str">
        <f>'2022-2024 mjcc'!B42</f>
        <v>՛09</v>
      </c>
      <c r="F39" s="161" t="str">
        <f>'2022-2024 mjcc'!C42</f>
        <v>՛02</v>
      </c>
      <c r="G39" s="161">
        <f>'2022-2024 mjcc'!G42</f>
        <v>4800862</v>
      </c>
      <c r="H39" s="161">
        <f>'2022-2024 mjcc'!I42</f>
        <v>3009220.8</v>
      </c>
      <c r="I39" s="161">
        <f>'2022-2024 mjcc'!J42</f>
        <v>3009220.8</v>
      </c>
      <c r="J39" s="161">
        <f>'2022-2024 mjcc'!K42</f>
        <v>3039313</v>
      </c>
      <c r="K39" s="161">
        <f>'2022-2024 mjcc'!L42</f>
        <v>3039313</v>
      </c>
    </row>
    <row r="40" spans="1:11">
      <c r="A40" s="85"/>
      <c r="B40" s="87" t="str">
        <f>'2022-2024 mjcc'!E43</f>
        <v xml:space="preserve"> 12002</v>
      </c>
      <c r="C40" s="108" t="str">
        <f>'2022-2024 mjcc'!F43</f>
        <v xml:space="preserve"> Մայրության նպաստ</v>
      </c>
      <c r="D40" s="86">
        <f>'2022-2024 mjcc'!A43</f>
        <v>10</v>
      </c>
      <c r="E40" s="26" t="str">
        <f>'2022-2024 mjcc'!B43</f>
        <v>՛04</v>
      </c>
      <c r="F40" s="26" t="str">
        <f>'2022-2024 mjcc'!C43</f>
        <v>՛01</v>
      </c>
      <c r="G40" s="26">
        <f>'2022-2024 mjcc'!G43</f>
        <v>11686823.1</v>
      </c>
      <c r="H40" s="26">
        <f>'2022-2024 mjcc'!I43</f>
        <v>11260318</v>
      </c>
      <c r="I40" s="26">
        <f>'2022-2024 mjcc'!J43</f>
        <v>12059318</v>
      </c>
      <c r="J40" s="26">
        <f>'2022-2024 mjcc'!K43</f>
        <v>12368756</v>
      </c>
      <c r="K40" s="26">
        <f>'2022-2024 mjcc'!L43</f>
        <v>12368756</v>
      </c>
    </row>
    <row r="41" spans="1:11">
      <c r="A41" s="21"/>
      <c r="B41" s="173" t="str">
        <f>'2022-2024 mjcc'!E44</f>
        <v xml:space="preserve"> 12003</v>
      </c>
      <c r="C41" s="24" t="str">
        <f>'2022-2024 mjcc'!F44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1" s="25">
        <f>'2022-2024 mjcc'!A44</f>
        <v>10</v>
      </c>
      <c r="E41" s="23" t="str">
        <f>'2022-2024 mjcc'!B44</f>
        <v>՛01</v>
      </c>
      <c r="F41" s="23" t="str">
        <f>'2022-2024 mjcc'!C44</f>
        <v>՛01</v>
      </c>
      <c r="G41" s="23">
        <f>'2022-2024 mjcc'!G44</f>
        <v>76775</v>
      </c>
      <c r="H41" s="23">
        <f>'2022-2024 mjcc'!I44</f>
        <v>76083.8</v>
      </c>
      <c r="I41" s="23">
        <f>'2022-2024 mjcc'!J44</f>
        <v>68475.5</v>
      </c>
      <c r="J41" s="23">
        <f>'2022-2024 mjcc'!K44</f>
        <v>66159.399999999994</v>
      </c>
      <c r="K41" s="23">
        <f>'2022-2024 mjcc'!L44</f>
        <v>59543.4</v>
      </c>
    </row>
    <row r="42" spans="1:11">
      <c r="A42" s="129">
        <f>'2022-2024 mjcc'!D45</f>
        <v>1088</v>
      </c>
      <c r="B42" s="130"/>
      <c r="C42" s="131" t="str">
        <f>'2022-2024 mjcc'!F45</f>
        <v xml:space="preserve"> Զբաղվածության ծրագիր </v>
      </c>
      <c r="D42" s="132"/>
      <c r="E42" s="133"/>
      <c r="F42" s="133"/>
      <c r="G42" s="133">
        <f>SUM(G43:G60)</f>
        <v>0</v>
      </c>
      <c r="H42" s="133">
        <f>SUM(H43:H60)</f>
        <v>0</v>
      </c>
      <c r="I42" s="133">
        <f>SUM(I43:I60)</f>
        <v>0</v>
      </c>
      <c r="J42" s="133">
        <f>SUM(J43:J60)</f>
        <v>0</v>
      </c>
      <c r="K42" s="133">
        <f>SUM(K43:K60)</f>
        <v>0</v>
      </c>
    </row>
    <row r="43" spans="1:11" ht="40.5">
      <c r="A43" s="76"/>
      <c r="B43" s="104" t="str">
        <f>'2022-2024 mjcc'!E46</f>
        <v xml:space="preserve"> 11001</v>
      </c>
      <c r="C43" s="105" t="str">
        <f>'2022-2024 mjcc'!F46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մասնագիտական ուսուցման կազմակերպում</v>
      </c>
      <c r="D43" s="106">
        <f>'2022-2024 mjcc'!A46</f>
        <v>10</v>
      </c>
      <c r="E43" s="59" t="str">
        <f>'2022-2024 mjcc'!B46</f>
        <v>՛05</v>
      </c>
      <c r="F43" s="59" t="str">
        <f>'2022-2024 mjcc'!C46</f>
        <v>՛01</v>
      </c>
      <c r="G43" s="59">
        <f>'2022-2024 mjcc'!G46</f>
        <v>0</v>
      </c>
      <c r="H43" s="59">
        <f>'2022-2024 mjcc'!I46</f>
        <v>0</v>
      </c>
      <c r="I43" s="59">
        <f>'2022-2024 mjcc'!J46</f>
        <v>0</v>
      </c>
      <c r="J43" s="59">
        <f>'2022-2024 mjcc'!K46</f>
        <v>0</v>
      </c>
      <c r="K43" s="59">
        <f>'2022-2024 mjcc'!L46</f>
        <v>0</v>
      </c>
    </row>
    <row r="44" spans="1:11">
      <c r="A44" s="109"/>
      <c r="B44" s="104" t="str">
        <f>'2022-2024 mjcc'!E47</f>
        <v xml:space="preserve"> 11002</v>
      </c>
      <c r="C44" s="110" t="str">
        <f>'2022-2024 mjcc'!F47</f>
        <v xml:space="preserve"> Աշխատանքի տոնավաճառի կազմակերպում</v>
      </c>
      <c r="D44" s="106">
        <f>'2022-2024 mjcc'!A47</f>
        <v>10</v>
      </c>
      <c r="E44" s="60" t="str">
        <f>'2022-2024 mjcc'!B47</f>
        <v>՛05</v>
      </c>
      <c r="F44" s="60" t="str">
        <f>'2022-2024 mjcc'!C47</f>
        <v>՛01</v>
      </c>
      <c r="G44" s="60">
        <f>'2022-2024 mjcc'!G47</f>
        <v>0</v>
      </c>
      <c r="H44" s="60">
        <f>'2022-2024 mjcc'!I47</f>
        <v>0</v>
      </c>
      <c r="I44" s="60">
        <f>'2022-2024 mjcc'!J47</f>
        <v>0</v>
      </c>
      <c r="J44" s="60">
        <f>'2022-2024 mjcc'!K47</f>
        <v>0</v>
      </c>
      <c r="K44" s="60">
        <f>'2022-2024 mjcc'!L47</f>
        <v>0</v>
      </c>
    </row>
    <row r="45" spans="1:11" ht="27" hidden="1">
      <c r="A45" s="76"/>
      <c r="B45" s="104" t="str">
        <f>'2022-2024 mjcc'!E48</f>
        <v xml:space="preserve"> 11003</v>
      </c>
      <c r="C45" s="105" t="str">
        <f>'2022-2024 mjcc'!F48</f>
        <v xml:space="preserve"> Սեզոնային զբաղվածության խթանման միջոցով գյուղացիական տնտեսության աջակցության իրականացման ապահովում</v>
      </c>
      <c r="D45" s="106">
        <f>'2022-2024 mjcc'!A48</f>
        <v>10</v>
      </c>
      <c r="E45" s="59" t="str">
        <f>'2022-2024 mjcc'!B48</f>
        <v>՛05</v>
      </c>
      <c r="F45" s="59" t="str">
        <f>'2022-2024 mjcc'!C48</f>
        <v>՛01</v>
      </c>
      <c r="G45" s="59">
        <f>'2022-2024 mjcc'!G48</f>
        <v>0</v>
      </c>
      <c r="H45" s="59">
        <f>'2022-2024 mjcc'!I48</f>
        <v>0</v>
      </c>
      <c r="I45" s="59">
        <f>'2022-2024 mjcc'!J48</f>
        <v>0</v>
      </c>
      <c r="J45" s="59">
        <f>'2022-2024 mjcc'!K48</f>
        <v>0</v>
      </c>
      <c r="K45" s="59">
        <f>'2022-2024 mjcc'!L48</f>
        <v>0</v>
      </c>
    </row>
    <row r="46" spans="1:11" ht="40.5">
      <c r="A46" s="107"/>
      <c r="B46" s="89" t="str">
        <f>'2022-2024 mjcc'!E49</f>
        <v xml:space="preserve"> 11004</v>
      </c>
      <c r="C46" s="111" t="str">
        <f>'2022-2024 mjcc'!F49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46" s="91">
        <f>'2022-2024 mjcc'!A49</f>
        <v>10</v>
      </c>
      <c r="E46" s="28" t="str">
        <f>'2022-2024 mjcc'!B49</f>
        <v>՛05</v>
      </c>
      <c r="F46" s="28" t="str">
        <f>'2022-2024 mjcc'!C49</f>
        <v>՛01</v>
      </c>
      <c r="G46" s="28">
        <f>'2022-2024 mjcc'!G49</f>
        <v>0</v>
      </c>
      <c r="H46" s="28">
        <f>'2022-2024 mjcc'!I49</f>
        <v>0</v>
      </c>
      <c r="I46" s="28">
        <f>'2022-2024 mjcc'!J49</f>
        <v>0</v>
      </c>
      <c r="J46" s="28">
        <f>'2022-2024 mjcc'!K49</f>
        <v>0</v>
      </c>
      <c r="K46" s="28">
        <f>'2022-2024 mjcc'!L49</f>
        <v>0</v>
      </c>
    </row>
    <row r="47" spans="1:11" ht="27" hidden="1">
      <c r="A47" s="76"/>
      <c r="B47" s="104" t="str">
        <f>'2022-2024 mjcc'!E50</f>
        <v xml:space="preserve"> 11005</v>
      </c>
      <c r="C47" s="105" t="str">
        <f>'2022-2024 mjcc'!F50</f>
        <v xml:space="preserve"> Հաշմանդամություն ունեցող անձանց ծառայությունների մատուցում զբաղվածության աջակցման կենտրոնում</v>
      </c>
      <c r="D47" s="106">
        <f>'2022-2024 mjcc'!A50</f>
        <v>10</v>
      </c>
      <c r="E47" s="59" t="str">
        <f>'2022-2024 mjcc'!B50</f>
        <v>՛05</v>
      </c>
      <c r="F47" s="59" t="str">
        <f>'2022-2024 mjcc'!C50</f>
        <v>՛01</v>
      </c>
      <c r="G47" s="59">
        <f>'2022-2024 mjcc'!G50</f>
        <v>0</v>
      </c>
      <c r="H47" s="59">
        <f>'2022-2024 mjcc'!I50</f>
        <v>0</v>
      </c>
      <c r="I47" s="59">
        <f>'2022-2024 mjcc'!J50</f>
        <v>0</v>
      </c>
      <c r="J47" s="59">
        <f>'2022-2024 mjcc'!K50</f>
        <v>0</v>
      </c>
      <c r="K47" s="59">
        <f>'2022-2024 mjcc'!L50</f>
        <v>0</v>
      </c>
    </row>
    <row r="48" spans="1:11" ht="27">
      <c r="A48" s="112"/>
      <c r="B48" s="113" t="str">
        <f>'2022-2024 mjcc'!E51</f>
        <v xml:space="preserve"> 11006</v>
      </c>
      <c r="C48" s="114" t="str">
        <f>'2022-2024 mjcc'!F51</f>
        <v xml:space="preserve"> Վարձատրվող հասարակական աշխատանքների իրականացման ապահովում</v>
      </c>
      <c r="D48" s="115">
        <f>'2022-2024 mjcc'!A51</f>
        <v>10</v>
      </c>
      <c r="E48" s="66" t="str">
        <f>'2022-2024 mjcc'!B51</f>
        <v>՛09</v>
      </c>
      <c r="F48" s="66" t="str">
        <f>'2022-2024 mjcc'!C51</f>
        <v>՛02</v>
      </c>
      <c r="G48" s="66">
        <f>'2022-2024 mjcc'!G51</f>
        <v>0</v>
      </c>
      <c r="H48" s="66">
        <f>'2022-2024 mjcc'!I51</f>
        <v>0</v>
      </c>
      <c r="I48" s="66">
        <f>'2022-2024 mjcc'!J51</f>
        <v>0</v>
      </c>
      <c r="J48" s="66">
        <f>'2022-2024 mjcc'!K51</f>
        <v>0</v>
      </c>
      <c r="K48" s="66">
        <f>'2022-2024 mjcc'!L51</f>
        <v>0</v>
      </c>
    </row>
    <row r="49" spans="1:11" ht="54">
      <c r="A49" s="76"/>
      <c r="B49" s="104" t="str">
        <f>'2022-2024 mjcc'!E52</f>
        <v xml:space="preserve"> 11007</v>
      </c>
      <c r="C49" s="105" t="str">
        <f>'2022-2024 mjcc'!F52</f>
        <v xml:space="preserve"> Հաշմանդամություն ունեցող երեխաների ծնողների համար դասընթացների կազմակերպում
</v>
      </c>
      <c r="D49" s="106">
        <f>'2022-2024 mjcc'!A52</f>
        <v>10</v>
      </c>
      <c r="E49" s="59" t="str">
        <f>'2022-2024 mjcc'!B52</f>
        <v>՛05</v>
      </c>
      <c r="F49" s="59" t="str">
        <f>'2022-2024 mjcc'!C52</f>
        <v>՛01</v>
      </c>
      <c r="G49" s="59">
        <f>'2022-2024 mjcc'!G52</f>
        <v>0</v>
      </c>
      <c r="H49" s="59">
        <f>'2022-2024 mjcc'!I52</f>
        <v>0</v>
      </c>
      <c r="I49" s="59">
        <f>'2022-2024 mjcc'!J52</f>
        <v>0</v>
      </c>
      <c r="J49" s="59">
        <f>'2022-2024 mjcc'!K52</f>
        <v>0</v>
      </c>
      <c r="K49" s="59">
        <f>'2022-2024 mjcc'!L52</f>
        <v>0</v>
      </c>
    </row>
    <row r="50" spans="1:11" ht="27">
      <c r="A50" s="76"/>
      <c r="B50" s="104" t="str">
        <f>'2022-2024 mjcc'!E53</f>
        <v xml:space="preserve"> 12001</v>
      </c>
      <c r="C50" s="105" t="str">
        <f>'2022-2024 mjcc'!F53</f>
        <v xml:space="preserve"> Աշխատաշուկայում անմրցունակ անձանց փոքր ձեռնարկատիրական գործունեության աջակցության տրամադրում</v>
      </c>
      <c r="D50" s="106">
        <f>'2022-2024 mjcc'!A53</f>
        <v>10</v>
      </c>
      <c r="E50" s="59" t="str">
        <f>'2022-2024 mjcc'!B53</f>
        <v>՛05</v>
      </c>
      <c r="F50" s="59" t="str">
        <f>'2022-2024 mjcc'!C53</f>
        <v>՛01</v>
      </c>
      <c r="G50" s="59">
        <f>'2022-2024 mjcc'!G53</f>
        <v>0</v>
      </c>
      <c r="H50" s="59">
        <f>'2022-2024 mjcc'!I53</f>
        <v>0</v>
      </c>
      <c r="I50" s="59">
        <f>'2022-2024 mjcc'!J53</f>
        <v>0</v>
      </c>
      <c r="J50" s="59">
        <f>'2022-2024 mjcc'!K53</f>
        <v>0</v>
      </c>
      <c r="K50" s="59">
        <f>'2022-2024 mjcc'!L53</f>
        <v>0</v>
      </c>
    </row>
    <row r="51" spans="1:11" ht="54">
      <c r="A51" s="76"/>
      <c r="B51" s="104" t="str">
        <f>'2022-2024 mjcc'!E54</f>
        <v xml:space="preserve"> 12002</v>
      </c>
      <c r="C51" s="105" t="str">
        <f>'2022-2024 mjcc'!F54</f>
        <v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v>
      </c>
      <c r="D51" s="106">
        <f>'2022-2024 mjcc'!A54</f>
        <v>10</v>
      </c>
      <c r="E51" s="59" t="str">
        <f>'2022-2024 mjcc'!B54</f>
        <v>՛05</v>
      </c>
      <c r="F51" s="59" t="str">
        <f>'2022-2024 mjcc'!C54</f>
        <v>՛01</v>
      </c>
      <c r="G51" s="59">
        <f>'2022-2024 mjcc'!G54</f>
        <v>0</v>
      </c>
      <c r="H51" s="59">
        <f>'2022-2024 mjcc'!I54</f>
        <v>0</v>
      </c>
      <c r="I51" s="59">
        <f>'2022-2024 mjcc'!J54</f>
        <v>0</v>
      </c>
      <c r="J51" s="59">
        <f>'2022-2024 mjcc'!K54</f>
        <v>0</v>
      </c>
      <c r="K51" s="59">
        <f>'2022-2024 mjcc'!L54</f>
        <v>0</v>
      </c>
    </row>
    <row r="52" spans="1:11" ht="27">
      <c r="A52" s="88"/>
      <c r="B52" s="89" t="str">
        <f>'2022-2024 mjcc'!E55</f>
        <v xml:space="preserve"> 12003</v>
      </c>
      <c r="C52" s="90" t="str">
        <f>'2022-2024 mjcc'!F55</f>
        <v xml:space="preserve"> Գործազուրկին այլ վայրում աշխատանքի տեղավորման աջակցության տրամադրում</v>
      </c>
      <c r="D52" s="91">
        <f>'2022-2024 mjcc'!A55</f>
        <v>10</v>
      </c>
      <c r="E52" s="64" t="str">
        <f>'2022-2024 mjcc'!B55</f>
        <v>՛05</v>
      </c>
      <c r="F52" s="64" t="str">
        <f>'2022-2024 mjcc'!C55</f>
        <v>՛01</v>
      </c>
      <c r="G52" s="64">
        <f>'2022-2024 mjcc'!G55</f>
        <v>0</v>
      </c>
      <c r="H52" s="64">
        <f>'2022-2024 mjcc'!I55</f>
        <v>0</v>
      </c>
      <c r="I52" s="64">
        <f>'2022-2024 mjcc'!J55</f>
        <v>0</v>
      </c>
      <c r="J52" s="64">
        <f>'2022-2024 mjcc'!K55</f>
        <v>0</v>
      </c>
      <c r="K52" s="64">
        <f>'2022-2024 mjcc'!L55</f>
        <v>0</v>
      </c>
    </row>
    <row r="53" spans="1:11" ht="27">
      <c r="A53" s="88"/>
      <c r="B53" s="89" t="str">
        <f>'2022-2024 mjcc'!E56</f>
        <v xml:space="preserve"> 12004</v>
      </c>
      <c r="C53" s="90" t="str">
        <f>'2022-2024 mjcc'!F56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3" s="91">
        <f>'2022-2024 mjcc'!A56</f>
        <v>10</v>
      </c>
      <c r="E53" s="64" t="str">
        <f>'2022-2024 mjcc'!B56</f>
        <v>՛05</v>
      </c>
      <c r="F53" s="64" t="str">
        <f>'2022-2024 mjcc'!C56</f>
        <v>՛01</v>
      </c>
      <c r="G53" s="64">
        <f>'2022-2024 mjcc'!G56</f>
        <v>0</v>
      </c>
      <c r="H53" s="64">
        <f>'2022-2024 mjcc'!I56</f>
        <v>0</v>
      </c>
      <c r="I53" s="64">
        <f>'2022-2024 mjcc'!J56</f>
        <v>0</v>
      </c>
      <c r="J53" s="64">
        <f>'2022-2024 mjcc'!K56</f>
        <v>0</v>
      </c>
      <c r="K53" s="64">
        <f>'2022-2024 mjcc'!L56</f>
        <v>0</v>
      </c>
    </row>
    <row r="54" spans="1:11" ht="27">
      <c r="A54" s="88"/>
      <c r="B54" s="89" t="str">
        <f>'2022-2024 mjcc'!E57</f>
        <v xml:space="preserve"> 12005</v>
      </c>
      <c r="C54" s="90" t="str">
        <f>'2022-2024 mjcc'!F57</f>
        <v xml:space="preserve"> Աշխատաշուկայում անմրցունակ անձանց աշխատանքի տեղավորման դեպքում գործատուին միանվագ փոխհատուցման տրամադրում</v>
      </c>
      <c r="D54" s="91">
        <f>'2022-2024 mjcc'!A57</f>
        <v>10</v>
      </c>
      <c r="E54" s="64" t="str">
        <f>'2022-2024 mjcc'!B57</f>
        <v>՛05</v>
      </c>
      <c r="F54" s="64" t="str">
        <f>'2022-2024 mjcc'!C57</f>
        <v>՛01</v>
      </c>
      <c r="G54" s="64">
        <f>'2022-2024 mjcc'!G57</f>
        <v>0</v>
      </c>
      <c r="H54" s="64">
        <f>'2022-2024 mjcc'!I57</f>
        <v>0</v>
      </c>
      <c r="I54" s="64">
        <f>'2022-2024 mjcc'!J57</f>
        <v>0</v>
      </c>
      <c r="J54" s="64">
        <f>'2022-2024 mjcc'!K57</f>
        <v>0</v>
      </c>
      <c r="K54" s="64">
        <f>'2022-2024 mjcc'!L57</f>
        <v>0</v>
      </c>
    </row>
    <row r="55" spans="1:11" ht="27">
      <c r="A55" s="107"/>
      <c r="B55" s="89" t="str">
        <f>'2022-2024 mjcc'!E58</f>
        <v xml:space="preserve"> 12006</v>
      </c>
      <c r="C55" s="111" t="str">
        <f>'2022-2024 mjcc'!F58</f>
        <v xml:space="preserve"> Սեզոնային զբաղվածության խթանման միջոցով գյուղացիական տնտեսությանն աջակցության տրամադրում</v>
      </c>
      <c r="D55" s="91">
        <f>'2022-2024 mjcc'!A58</f>
        <v>10</v>
      </c>
      <c r="E55" s="28" t="str">
        <f>'2022-2024 mjcc'!B58</f>
        <v>՛05</v>
      </c>
      <c r="F55" s="28" t="str">
        <f>'2022-2024 mjcc'!C58</f>
        <v>՛01</v>
      </c>
      <c r="G55" s="28">
        <f>'2022-2024 mjcc'!G58</f>
        <v>0</v>
      </c>
      <c r="H55" s="28">
        <f>'2022-2024 mjcc'!I58</f>
        <v>0</v>
      </c>
      <c r="I55" s="28">
        <f>'2022-2024 mjcc'!J58</f>
        <v>0</v>
      </c>
      <c r="J55" s="28">
        <f>'2022-2024 mjcc'!K58</f>
        <v>0</v>
      </c>
      <c r="K55" s="28">
        <f>'2022-2024 mjcc'!L58</f>
        <v>0</v>
      </c>
    </row>
    <row r="56" spans="1:11" ht="40.5">
      <c r="A56" s="88"/>
      <c r="B56" s="89" t="str">
        <f>'2022-2024 mjcc'!E60</f>
        <v xml:space="preserve"> 12008</v>
      </c>
      <c r="C56" s="90" t="str">
        <f>'2022-2024 mjcc'!F60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կրթաթոշակի տրամադրում</v>
      </c>
      <c r="D56" s="91">
        <f>'2022-2024 mjcc'!A60</f>
        <v>10</v>
      </c>
      <c r="E56" s="64" t="str">
        <f>'2022-2024 mjcc'!B60</f>
        <v>՛05</v>
      </c>
      <c r="F56" s="64" t="str">
        <f>'2022-2024 mjcc'!C60</f>
        <v>՛01</v>
      </c>
      <c r="G56" s="64">
        <f>'2022-2024 mjcc'!G60</f>
        <v>0</v>
      </c>
      <c r="H56" s="64">
        <f>'2022-2024 mjcc'!I60</f>
        <v>0</v>
      </c>
      <c r="I56" s="64">
        <f>'2022-2024 mjcc'!J60</f>
        <v>0</v>
      </c>
      <c r="J56" s="64">
        <f>'2022-2024 mjcc'!K60</f>
        <v>0</v>
      </c>
      <c r="K56" s="64">
        <f>'2022-2024 mjcc'!L60</f>
        <v>0</v>
      </c>
    </row>
    <row r="57" spans="1:11" ht="54">
      <c r="A57" s="88"/>
      <c r="B57" s="89" t="str">
        <f>'2022-2024 mjcc'!E61</f>
        <v xml:space="preserve"> 12009</v>
      </c>
      <c r="C57" s="90" t="str">
        <f>'2022-2024 mjcc'!F61</f>
        <v xml:space="preserve"> Մինչև երեք տարեկան երեխայի խնամքի արձակուրդում գտնվող անձանց՝ երեխայի մինչև երկու տարին լրանալը աշխատանքի վերադառնալու դեպքում՝ երեխայի խնամքն աշխատանքին զուգահեռ կազմակերպելու համար աջակցության տրամադրում</v>
      </c>
      <c r="D57" s="91">
        <f>'2022-2024 mjcc'!A61</f>
        <v>10</v>
      </c>
      <c r="E57" s="64" t="str">
        <f>'2022-2024 mjcc'!B61</f>
        <v>՛05</v>
      </c>
      <c r="F57" s="64" t="str">
        <f>'2022-2024 mjcc'!C61</f>
        <v>՛01</v>
      </c>
      <c r="G57" s="64">
        <f>'2022-2024 mjcc'!G61</f>
        <v>0</v>
      </c>
      <c r="H57" s="64">
        <f>'2022-2024 mjcc'!I61</f>
        <v>0</v>
      </c>
      <c r="I57" s="64">
        <f>'2022-2024 mjcc'!J61</f>
        <v>0</v>
      </c>
      <c r="J57" s="64">
        <f>'2022-2024 mjcc'!K61</f>
        <v>0</v>
      </c>
      <c r="K57" s="64">
        <f>'2022-2024 mjcc'!L61</f>
        <v>0</v>
      </c>
    </row>
    <row r="58" spans="1:11" ht="40.5">
      <c r="A58" s="76"/>
      <c r="B58" s="104" t="str">
        <f>'2022-2024 mjcc'!E62</f>
        <v xml:space="preserve"> 12010</v>
      </c>
      <c r="C58" s="105" t="str">
        <f>'2022-2024 mjcc'!F62</f>
        <v xml:space="preserve"> Աշխատաշուկայում անմրցունակ և մասնագիտություն չունեցող երիտասարդ մայրերի համար գործատուի մոտ մասնագիտական ուսուցման կազմակերպում</v>
      </c>
      <c r="D58" s="106">
        <f>'2022-2024 mjcc'!A62</f>
        <v>10</v>
      </c>
      <c r="E58" s="59" t="str">
        <f>'2022-2024 mjcc'!B62</f>
        <v>՛05</v>
      </c>
      <c r="F58" s="59" t="str">
        <f>'2022-2024 mjcc'!C62</f>
        <v>՛01</v>
      </c>
      <c r="G58" s="59">
        <f>'2022-2024 mjcc'!G62</f>
        <v>0</v>
      </c>
      <c r="H58" s="59">
        <f>'2022-2024 mjcc'!I62</f>
        <v>0</v>
      </c>
      <c r="I58" s="59">
        <f>'2022-2024 mjcc'!J62</f>
        <v>0</v>
      </c>
      <c r="J58" s="59">
        <f>'2022-2024 mjcc'!K62</f>
        <v>0</v>
      </c>
      <c r="K58" s="59">
        <f>'2022-2024 mjcc'!L62</f>
        <v>0</v>
      </c>
    </row>
    <row r="59" spans="1:11" ht="27">
      <c r="A59" s="88"/>
      <c r="B59" s="89" t="str">
        <f>'2022-2024 mjcc'!E63</f>
        <v xml:space="preserve"> 12011</v>
      </c>
      <c r="C59" s="90" t="str">
        <f>'2022-2024 mjcc'!F63</f>
        <v xml:space="preserve"> Վարձատրվող հասարակական աշխատանքների կազմակերպման միջոցով գործազուրկների ժամանակավոր զբաղվածության ապահովում</v>
      </c>
      <c r="D59" s="91">
        <f>'2022-2024 mjcc'!A63</f>
        <v>10</v>
      </c>
      <c r="E59" s="64" t="str">
        <f>'2022-2024 mjcc'!B63</f>
        <v>՛05</v>
      </c>
      <c r="F59" s="64" t="str">
        <f>'2022-2024 mjcc'!C63</f>
        <v>՛01</v>
      </c>
      <c r="G59" s="64">
        <f>'2022-2024 mjcc'!G63</f>
        <v>0</v>
      </c>
      <c r="H59" s="64">
        <f>'2022-2024 mjcc'!I63</f>
        <v>0</v>
      </c>
      <c r="I59" s="64">
        <f>'2022-2024 mjcc'!J63</f>
        <v>0</v>
      </c>
      <c r="J59" s="64">
        <f>'2022-2024 mjcc'!K63</f>
        <v>0</v>
      </c>
      <c r="K59" s="64">
        <f>'2022-2024 mjcc'!L63</f>
        <v>0</v>
      </c>
    </row>
    <row r="60" spans="1:11" ht="27">
      <c r="A60" s="21"/>
      <c r="B60" s="89" t="str">
        <f>'2022-2024 mjcc'!E64</f>
        <v xml:space="preserve"> 12013</v>
      </c>
      <c r="C60" s="90" t="str">
        <f>'2022-2024 mjcc'!F64</f>
        <v xml:space="preserve"> Աշխատաշուկայում անմրցունակ անձանց անասնապահությամբ զբաղվելու համար աջակցության տրամադրում</v>
      </c>
      <c r="D60" s="91">
        <f>'2022-2024 mjcc'!A64</f>
        <v>10</v>
      </c>
      <c r="E60" s="64" t="str">
        <f>'2022-2024 mjcc'!B64</f>
        <v>՛05</v>
      </c>
      <c r="F60" s="64" t="str">
        <f>'2022-2024 mjcc'!C64</f>
        <v>՛01</v>
      </c>
      <c r="G60" s="64">
        <f>'2022-2024 mjcc'!G64</f>
        <v>0</v>
      </c>
      <c r="H60" s="64">
        <f>'2022-2024 mjcc'!I64</f>
        <v>0</v>
      </c>
      <c r="I60" s="64">
        <f>'2022-2024 mjcc'!J64</f>
        <v>0</v>
      </c>
      <c r="J60" s="64">
        <f>'2022-2024 mjcc'!K64</f>
        <v>0</v>
      </c>
      <c r="K60" s="64">
        <f>'2022-2024 mjcc'!L64</f>
        <v>0</v>
      </c>
    </row>
    <row r="61" spans="1:11">
      <c r="A61" s="129">
        <f>'2022-2024 mjcc'!D65</f>
        <v>1098</v>
      </c>
      <c r="B61" s="130"/>
      <c r="C61" s="131" t="str">
        <f>'2022-2024 mjcc'!F65</f>
        <v xml:space="preserve"> Բնակարանային ապահովում</v>
      </c>
      <c r="D61" s="132"/>
      <c r="E61" s="133"/>
      <c r="F61" s="133"/>
      <c r="G61" s="133">
        <f>SUM(G62:G65)</f>
        <v>0</v>
      </c>
      <c r="H61" s="133">
        <f>SUM(H62:H65)</f>
        <v>0</v>
      </c>
      <c r="I61" s="133">
        <f>SUM(I62:I65)</f>
        <v>0</v>
      </c>
      <c r="J61" s="133">
        <f>SUM(J62:J65)</f>
        <v>0</v>
      </c>
      <c r="K61" s="133">
        <f>SUM(K62:K65)</f>
        <v>0</v>
      </c>
    </row>
    <row r="62" spans="1:11">
      <c r="A62" s="85"/>
      <c r="B62" s="87" t="str">
        <f>'2022-2024 mjcc'!E66</f>
        <v xml:space="preserve"> 12001</v>
      </c>
      <c r="C62" s="108" t="str">
        <f>'2022-2024 mjcc'!F66</f>
        <v xml:space="preserve"> Երկրաշարժի հետևանքով անօթևան մնացած ընտանիքների բնակարանային ապահովում</v>
      </c>
      <c r="D62" s="86" t="str">
        <f>'2022-2024 mjcc'!A66</f>
        <v>՛06</v>
      </c>
      <c r="E62" s="26" t="str">
        <f>'2022-2024 mjcc'!B66</f>
        <v>՛01</v>
      </c>
      <c r="F62" s="26" t="str">
        <f>'2022-2024 mjcc'!C66</f>
        <v>՛01</v>
      </c>
      <c r="G62" s="26">
        <f>'2022-2024 mjcc'!G66</f>
        <v>0</v>
      </c>
      <c r="H62" s="26">
        <f>'2022-2024 mjcc'!I66</f>
        <v>0</v>
      </c>
      <c r="I62" s="26">
        <f>'2022-2024 mjcc'!J66</f>
        <v>0</v>
      </c>
      <c r="J62" s="26">
        <f>'2022-2024 mjcc'!K66</f>
        <v>0</v>
      </c>
      <c r="K62" s="26">
        <f>'2022-2024 mjcc'!L66</f>
        <v>0</v>
      </c>
    </row>
    <row r="63" spans="1:11" ht="40.5">
      <c r="A63" s="107"/>
      <c r="B63" s="89" t="str">
        <f>'2022-2024 mjcc'!E67</f>
        <v xml:space="preserve"> 12002</v>
      </c>
      <c r="C63" s="90" t="str">
        <f>'2022-2024 mjcc'!F67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3" s="91">
        <f>'2022-2024 mjcc'!A67</f>
        <v>10</v>
      </c>
      <c r="E63" s="64" t="str">
        <f>'2022-2024 mjcc'!B67</f>
        <v>՛06</v>
      </c>
      <c r="F63" s="64" t="str">
        <f>'2022-2024 mjcc'!C67</f>
        <v>՛01</v>
      </c>
      <c r="G63" s="64">
        <f>'2022-2024 mjcc'!G67</f>
        <v>0</v>
      </c>
      <c r="H63" s="64">
        <f>'2022-2024 mjcc'!I67</f>
        <v>0</v>
      </c>
      <c r="I63" s="64">
        <f>'2022-2024 mjcc'!J67</f>
        <v>0</v>
      </c>
      <c r="J63" s="64">
        <f>'2022-2024 mjcc'!K67</f>
        <v>0</v>
      </c>
      <c r="K63" s="64">
        <f>'2022-2024 mjcc'!L67</f>
        <v>0</v>
      </c>
    </row>
    <row r="64" spans="1:11" ht="27">
      <c r="A64" s="107"/>
      <c r="B64" s="107" t="str">
        <f>'2022-2024 mjcc'!E68</f>
        <v xml:space="preserve"> 12003</v>
      </c>
      <c r="C64" s="90" t="str">
        <f>'2022-2024 mjcc'!F68</f>
        <v>Հայաստանի Հանրապետության Մանկատան շրջանավարտներին բնակարանի ապահովում</v>
      </c>
      <c r="D64" s="91">
        <f>'2022-2024 mjcc'!A68</f>
        <v>10</v>
      </c>
      <c r="E64" s="64" t="str">
        <f>'2022-2024 mjcc'!B68</f>
        <v>՛06</v>
      </c>
      <c r="F64" s="64" t="str">
        <f>'2022-2024 mjcc'!C68</f>
        <v>՛01</v>
      </c>
      <c r="G64" s="64">
        <f>'2022-2024 mjcc'!G68</f>
        <v>0</v>
      </c>
      <c r="H64" s="64">
        <f>'2022-2024 mjcc'!I68</f>
        <v>0</v>
      </c>
      <c r="I64" s="64">
        <f>'2022-2024 mjcc'!J68</f>
        <v>0</v>
      </c>
      <c r="J64" s="64">
        <f>'2022-2024 mjcc'!K68</f>
        <v>0</v>
      </c>
      <c r="K64" s="64">
        <f>'2022-2024 mjcc'!L68</f>
        <v>0</v>
      </c>
    </row>
    <row r="65" spans="1:11">
      <c r="A65" s="116"/>
      <c r="B65" s="116">
        <f>'2022-2024 mjcc'!E69</f>
        <v>21001</v>
      </c>
      <c r="C65" s="117" t="str">
        <f>'2022-2024 mjcc'!F69</f>
        <v>Բնակարանային շինարարություն (ՀՀ Արագածոտնի, Շիրակի և Լոռու մարզերում բազմաբնակարան շենքերի կառուցում)</v>
      </c>
      <c r="D65" s="118" t="str">
        <f>'2022-2024 mjcc'!A69</f>
        <v>՛06</v>
      </c>
      <c r="E65" s="67" t="str">
        <f>'2022-2024 mjcc'!B69</f>
        <v>՛01</v>
      </c>
      <c r="F65" s="67" t="str">
        <f>'2022-2024 mjcc'!C69</f>
        <v>՛01</v>
      </c>
      <c r="G65" s="67">
        <f>'2022-2024 mjcc'!G69</f>
        <v>0</v>
      </c>
      <c r="H65" s="67">
        <f>'2022-2024 mjcc'!I69</f>
        <v>0</v>
      </c>
      <c r="I65" s="67">
        <f>'2022-2024 mjcc'!J69</f>
        <v>0</v>
      </c>
      <c r="J65" s="67">
        <f>'2022-2024 mjcc'!K69</f>
        <v>0</v>
      </c>
      <c r="K65" s="67">
        <f>'2022-2024 mjcc'!L69</f>
        <v>0</v>
      </c>
    </row>
    <row r="66" spans="1:11">
      <c r="A66" s="129">
        <f>'2022-2024 mjcc'!D70</f>
        <v>1102</v>
      </c>
      <c r="B66" s="130"/>
      <c r="C66" s="131" t="str">
        <f>'2022-2024 mjcc'!F70</f>
        <v xml:space="preserve"> Կենսաթոշակային ապահովություն </v>
      </c>
      <c r="D66" s="132"/>
      <c r="E66" s="133"/>
      <c r="F66" s="133"/>
      <c r="G66" s="133">
        <f>SUM(G67:G75)</f>
        <v>273724069.80000001</v>
      </c>
      <c r="H66" s="133">
        <f>SUM(H67:H75)</f>
        <v>281075105</v>
      </c>
      <c r="I66" s="133">
        <f>SUM(I67:I75)</f>
        <v>281863118.29999995</v>
      </c>
      <c r="J66" s="133">
        <f>SUM(J67:J75)</f>
        <v>282451960.59999996</v>
      </c>
      <c r="K66" s="133">
        <f>SUM(K67:K75)</f>
        <v>283322224</v>
      </c>
    </row>
    <row r="67" spans="1:11" ht="27">
      <c r="A67" s="157"/>
      <c r="B67" s="158" t="str">
        <f>'2022-2024 mjcc'!E71</f>
        <v xml:space="preserve"> 11001</v>
      </c>
      <c r="C67" s="159" t="str">
        <f>'2022-2024 mjcc'!F71</f>
        <v xml:space="preserve"> Կենսաթոշակների և այլ դրամական վճարների տրամադրման տեղեկատվական միասնական համակարգերի սպասարկում և շահագործում</v>
      </c>
      <c r="D67" s="160">
        <f>'2022-2024 mjcc'!A71</f>
        <v>10</v>
      </c>
      <c r="E67" s="161" t="str">
        <f>'2022-2024 mjcc'!B71</f>
        <v>՛09</v>
      </c>
      <c r="F67" s="161" t="str">
        <f>'2022-2024 mjcc'!C71</f>
        <v>՛02</v>
      </c>
      <c r="G67" s="161">
        <f>'2022-2024 mjcc'!G71</f>
        <v>67560</v>
      </c>
      <c r="H67" s="161">
        <f>'2022-2024 mjcc'!I71</f>
        <v>72400</v>
      </c>
      <c r="I67" s="161">
        <f>'2022-2024 mjcc'!J71</f>
        <v>72400</v>
      </c>
      <c r="J67" s="161">
        <f>'2022-2024 mjcc'!K71</f>
        <v>72400</v>
      </c>
      <c r="K67" s="161">
        <f>'2022-2024 mjcc'!L71</f>
        <v>72400</v>
      </c>
    </row>
    <row r="68" spans="1:11">
      <c r="A68" s="157"/>
      <c r="B68" s="158" t="str">
        <f>'2022-2024 mjcc'!E72</f>
        <v xml:space="preserve"> 11002</v>
      </c>
      <c r="C68" s="159" t="str">
        <f>'2022-2024 mjcc'!F72</f>
        <v xml:space="preserve"> Կենսաթոշակների և այլ դրամական վճարների իրականացման ապահովում</v>
      </c>
      <c r="D68" s="160">
        <f>'2022-2024 mjcc'!A72</f>
        <v>10</v>
      </c>
      <c r="E68" s="161" t="str">
        <f>'2022-2024 mjcc'!B72</f>
        <v>՛09</v>
      </c>
      <c r="F68" s="161" t="str">
        <f>'2022-2024 mjcc'!C72</f>
        <v>՛02</v>
      </c>
      <c r="G68" s="161">
        <f>'2022-2024 mjcc'!G72</f>
        <v>1374853.2</v>
      </c>
      <c r="H68" s="161">
        <f>'2022-2024 mjcc'!I72</f>
        <v>1072310.3</v>
      </c>
      <c r="I68" s="161">
        <f>'2022-2024 mjcc'!J72</f>
        <v>854452.6</v>
      </c>
      <c r="J68" s="161">
        <f>'2022-2024 mjcc'!K72</f>
        <v>623401</v>
      </c>
      <c r="K68" s="161">
        <f>'2022-2024 mjcc'!L72</f>
        <v>646593.9</v>
      </c>
    </row>
    <row r="69" spans="1:11">
      <c r="A69" s="166"/>
      <c r="B69" s="167" t="str">
        <f>'2022-2024 mjcc'!E73</f>
        <v xml:space="preserve"> 11003</v>
      </c>
      <c r="C69" s="159" t="str">
        <f>'2022-2024 mjcc'!F73</f>
        <v xml:space="preserve"> Կենսաթոշակների ձևաթղթերի տպագրություն</v>
      </c>
      <c r="D69" s="168">
        <f>'2022-2024 mjcc'!A73</f>
        <v>10</v>
      </c>
      <c r="E69" s="169" t="str">
        <f>'2022-2024 mjcc'!B73</f>
        <v>՛09</v>
      </c>
      <c r="F69" s="169" t="str">
        <f>'2022-2024 mjcc'!C73</f>
        <v>՛02</v>
      </c>
      <c r="G69" s="169">
        <f>'2022-2024 mjcc'!G73</f>
        <v>588</v>
      </c>
      <c r="H69" s="169">
        <f>'2022-2024 mjcc'!I73</f>
        <v>809.9</v>
      </c>
      <c r="I69" s="169">
        <f>'2022-2024 mjcc'!J73</f>
        <v>500</v>
      </c>
      <c r="J69" s="169">
        <f>'2022-2024 mjcc'!K73</f>
        <v>500</v>
      </c>
      <c r="K69" s="169">
        <f>'2022-2024 mjcc'!L73</f>
        <v>500</v>
      </c>
    </row>
    <row r="70" spans="1:11">
      <c r="A70" s="157"/>
      <c r="B70" s="158" t="str">
        <f>'2022-2024 mjcc'!E74</f>
        <v xml:space="preserve"> 11004</v>
      </c>
      <c r="C70" s="159" t="str">
        <f>'2022-2024 mjcc'!F74</f>
        <v xml:space="preserve"> Կենսաթոշակային համակարգի հանրային իրազեկման աշխատանքներ</v>
      </c>
      <c r="D70" s="160">
        <f>'2022-2024 mjcc'!A74</f>
        <v>10</v>
      </c>
      <c r="E70" s="161" t="str">
        <f>'2022-2024 mjcc'!B74</f>
        <v>՛09</v>
      </c>
      <c r="F70" s="161" t="str">
        <f>'2022-2024 mjcc'!C74</f>
        <v>՛02</v>
      </c>
      <c r="G70" s="161">
        <f>'2022-2024 mjcc'!G74</f>
        <v>0</v>
      </c>
      <c r="H70" s="161">
        <f>'2022-2024 mjcc'!I74</f>
        <v>0</v>
      </c>
      <c r="I70" s="161">
        <f>'2022-2024 mjcc'!J74</f>
        <v>0</v>
      </c>
      <c r="J70" s="161">
        <f>'2022-2024 mjcc'!K74</f>
        <v>0</v>
      </c>
      <c r="K70" s="161">
        <f>'2022-2024 mjcc'!L74</f>
        <v>0</v>
      </c>
    </row>
    <row r="71" spans="1:11" ht="27">
      <c r="A71" s="157"/>
      <c r="B71" s="158" t="str">
        <f>'2022-2024 mjcc'!E75</f>
        <v xml:space="preserve"> 12001</v>
      </c>
      <c r="C71" s="159" t="str">
        <f>'2022-2024 mjcc'!F75</f>
        <v xml:space="preserve"> Սպայական անձնակազմի և նրանց ընտանիքների անդամների կենսաթոշակներ</v>
      </c>
      <c r="D71" s="160">
        <f>'2022-2024 mjcc'!A75</f>
        <v>10</v>
      </c>
      <c r="E71" s="161" t="str">
        <f>'2022-2024 mjcc'!B75</f>
        <v>՛02</v>
      </c>
      <c r="F71" s="161" t="str">
        <f>'2022-2024 mjcc'!C75</f>
        <v>՛01</v>
      </c>
      <c r="G71" s="161">
        <f>'2022-2024 mjcc'!G75</f>
        <v>31048958</v>
      </c>
      <c r="H71" s="161">
        <f>'2022-2024 mjcc'!I75</f>
        <v>32610235.699999999</v>
      </c>
      <c r="I71" s="161">
        <f>'2022-2024 mjcc'!J75</f>
        <v>33376547.300000001</v>
      </c>
      <c r="J71" s="161">
        <f>'2022-2024 mjcc'!K75</f>
        <v>34163993.899999999</v>
      </c>
      <c r="K71" s="161">
        <f>'2022-2024 mjcc'!L75</f>
        <v>35019007.600000001</v>
      </c>
    </row>
    <row r="72" spans="1:11" ht="27">
      <c r="A72" s="157"/>
      <c r="B72" s="158" t="str">
        <f>'2022-2024 mjcc'!E76</f>
        <v xml:space="preserve"> 12002</v>
      </c>
      <c r="C72" s="159" t="str">
        <f>'2022-2024 mjcc'!F76</f>
        <v xml:space="preserve"> Շարքային զինծառայողների և նրանց ընտանիքների անդամների զինվորական կենսաթոշակներ</v>
      </c>
      <c r="D72" s="160">
        <f>'2022-2024 mjcc'!A76</f>
        <v>10</v>
      </c>
      <c r="E72" s="161" t="str">
        <f>'2022-2024 mjcc'!B76</f>
        <v>՛02</v>
      </c>
      <c r="F72" s="161" t="str">
        <f>'2022-2024 mjcc'!C76</f>
        <v>՛01</v>
      </c>
      <c r="G72" s="161">
        <f>'2022-2024 mjcc'!G76</f>
        <v>589734.5</v>
      </c>
      <c r="H72" s="161">
        <f>'2022-2024 mjcc'!I76</f>
        <v>593486</v>
      </c>
      <c r="I72" s="161">
        <f>'2022-2024 mjcc'!J76</f>
        <v>570096</v>
      </c>
      <c r="J72" s="161">
        <f>'2022-2024 mjcc'!K76</f>
        <v>542640</v>
      </c>
      <c r="K72" s="161">
        <f>'2022-2024 mjcc'!L76</f>
        <v>509136</v>
      </c>
    </row>
    <row r="73" spans="1:11">
      <c r="A73" s="157"/>
      <c r="B73" s="158" t="str">
        <f>'2022-2024 mjcc'!E77</f>
        <v xml:space="preserve"> 12003</v>
      </c>
      <c r="C73" s="170" t="str">
        <f>'2022-2024 mjcc'!F77</f>
        <v xml:space="preserve"> Աշխատանքային կենսաթոշակներ</v>
      </c>
      <c r="D73" s="160">
        <f>'2022-2024 mjcc'!A77</f>
        <v>10</v>
      </c>
      <c r="E73" s="161" t="str">
        <f>'2022-2024 mjcc'!B77</f>
        <v>՛02</v>
      </c>
      <c r="F73" s="161" t="str">
        <f>'2022-2024 mjcc'!C77</f>
        <v>՛01</v>
      </c>
      <c r="G73" s="161">
        <f>'2022-2024 mjcc'!G77</f>
        <v>237809663.90000001</v>
      </c>
      <c r="H73" s="161">
        <f>'2022-2024 mjcc'!I77</f>
        <v>243715938.90000001</v>
      </c>
      <c r="I73" s="161">
        <f>'2022-2024 mjcc'!J77</f>
        <v>243954444.5</v>
      </c>
      <c r="J73" s="161">
        <f>'2022-2024 mjcc'!K77</f>
        <v>243954444.5</v>
      </c>
      <c r="K73" s="161">
        <f>'2022-2024 mjcc'!L77</f>
        <v>243954444.5</v>
      </c>
    </row>
    <row r="74" spans="1:11">
      <c r="A74" s="162"/>
      <c r="B74" s="171" t="str">
        <f>'2022-2024 mjcc'!E78</f>
        <v xml:space="preserve"> 12004</v>
      </c>
      <c r="C74" s="172" t="str">
        <f>'2022-2024 mjcc'!F78</f>
        <v xml:space="preserve"> ՀՀ օրենքով նշանակված կենսաթոշակներ</v>
      </c>
      <c r="D74" s="164">
        <f>'2022-2024 mjcc'!A78</f>
        <v>10</v>
      </c>
      <c r="E74" s="165" t="str">
        <f>'2022-2024 mjcc'!B78</f>
        <v>՛02</v>
      </c>
      <c r="F74" s="165" t="str">
        <f>'2022-2024 mjcc'!C78</f>
        <v>՛01</v>
      </c>
      <c r="G74" s="165">
        <f>'2022-2024 mjcc'!G78</f>
        <v>2832712.2</v>
      </c>
      <c r="H74" s="165">
        <f>'2022-2024 mjcc'!I78</f>
        <v>3009924.2</v>
      </c>
      <c r="I74" s="165">
        <f>'2022-2024 mjcc'!J78</f>
        <v>3034677.9</v>
      </c>
      <c r="J74" s="165">
        <f>'2022-2024 mjcc'!K78</f>
        <v>3094581.2</v>
      </c>
      <c r="K74" s="165">
        <f>'2022-2024 mjcc'!L78</f>
        <v>3120142</v>
      </c>
    </row>
    <row r="75" spans="1:11">
      <c r="A75" s="21"/>
      <c r="B75" s="173" t="str">
        <f>'2022-2024 mjcc'!E79</f>
        <v xml:space="preserve"> 12005</v>
      </c>
      <c r="C75" s="174" t="str">
        <f>'2022-2024 mjcc'!F79</f>
        <v xml:space="preserve"> Կուտակային հատկացումներ մասնակցի կենսաթոշակային հաշվին</v>
      </c>
      <c r="D75" s="25">
        <f>'2022-2024 mjcc'!A79</f>
        <v>10</v>
      </c>
      <c r="E75" s="175" t="str">
        <f>'2022-2024 mjcc'!B79</f>
        <v>՛02</v>
      </c>
      <c r="F75" s="175" t="str">
        <f>'2022-2024 mjcc'!C79</f>
        <v>՛01</v>
      </c>
      <c r="G75" s="175">
        <f>'2022-2024 mjcc'!G79</f>
        <v>0</v>
      </c>
      <c r="H75" s="175">
        <f>'2022-2024 mjcc'!I79</f>
        <v>0</v>
      </c>
      <c r="I75" s="175">
        <f>'2022-2024 mjcc'!J79</f>
        <v>0</v>
      </c>
      <c r="J75" s="175">
        <f>'2022-2024 mjcc'!K79</f>
        <v>0</v>
      </c>
      <c r="K75" s="175">
        <f>'2022-2024 mjcc'!L79</f>
        <v>0</v>
      </c>
    </row>
    <row r="76" spans="1:11" ht="28.5">
      <c r="A76" s="129">
        <f>'2022-2024 mjcc'!D80</f>
        <v>1117</v>
      </c>
      <c r="B76" s="130"/>
      <c r="C76" s="131" t="str">
        <f>'2022-2024 mjcc'!F80</f>
        <v xml:space="preserve"> Սոցիալական պաշտպանության բնագավառում պետական քաղաքականության մշակում, ծրագրերի համակարգում և մոնիթորինգ </v>
      </c>
      <c r="D76" s="132"/>
      <c r="E76" s="133"/>
      <c r="F76" s="133"/>
      <c r="G76" s="133">
        <f>SUM(G77:G83)</f>
        <v>2166891.5</v>
      </c>
      <c r="H76" s="133">
        <f>SUM(H77:H83)</f>
        <v>2512877.6</v>
      </c>
      <c r="I76" s="133">
        <f>SUM(I77:I83)</f>
        <v>2570945.7999999998</v>
      </c>
      <c r="J76" s="133">
        <f>SUM(J77:J83)</f>
        <v>2591266.5</v>
      </c>
      <c r="K76" s="133">
        <f>SUM(K77:K83)</f>
        <v>2615010.5</v>
      </c>
    </row>
    <row r="77" spans="1:11" ht="40.5">
      <c r="A77" s="119"/>
      <c r="B77" s="113" t="str">
        <f>'2022-2024 mjcc'!E81</f>
        <v xml:space="preserve"> 11001</v>
      </c>
      <c r="C77" s="120" t="str">
        <f>'2022-2024 mjcc'!F81</f>
        <v>Սոցիալական պաշտպանության բնագավառի պետական քաղաքականության մշակման« ծրագրերի համակարգման և մոնիթորինգի ծառայություններ</v>
      </c>
      <c r="D77" s="115">
        <f>'2022-2024 mjcc'!A81</f>
        <v>10</v>
      </c>
      <c r="E77" s="65" t="str">
        <f>'2022-2024 mjcc'!B81</f>
        <v>՛09</v>
      </c>
      <c r="F77" s="65" t="str">
        <f>'2022-2024 mjcc'!C81</f>
        <v>՛01</v>
      </c>
      <c r="G77" s="65">
        <f>'2022-2024 mjcc'!G81</f>
        <v>0</v>
      </c>
      <c r="H77" s="65">
        <f>'2022-2024 mjcc'!I81</f>
        <v>0</v>
      </c>
      <c r="I77" s="65">
        <f>'2022-2024 mjcc'!J81</f>
        <v>0</v>
      </c>
      <c r="J77" s="65">
        <f>'2022-2024 mjcc'!K81</f>
        <v>0</v>
      </c>
      <c r="K77" s="65">
        <f>'2022-2024 mjcc'!L81</f>
        <v>0</v>
      </c>
    </row>
    <row r="78" spans="1:11" ht="27">
      <c r="A78" s="162"/>
      <c r="B78" s="162" t="str">
        <f>'2022-2024 mjcc'!E82</f>
        <v xml:space="preserve"> 11002</v>
      </c>
      <c r="C78" s="163" t="str">
        <f>'2022-2024 mjcc'!F82</f>
        <v xml:space="preserve"> Սոցիալական պաշտպանության առանձին  ծրագրերի իրականացման ապահովում</v>
      </c>
      <c r="D78" s="164">
        <f>'2022-2024 mjcc'!A82</f>
        <v>10</v>
      </c>
      <c r="E78" s="165" t="str">
        <f>'2022-2024 mjcc'!B82</f>
        <v>՛09</v>
      </c>
      <c r="F78" s="165" t="str">
        <f>'2022-2024 mjcc'!C82</f>
        <v>՛01</v>
      </c>
      <c r="G78" s="165">
        <f>'2022-2024 mjcc'!G82</f>
        <v>2162528.5</v>
      </c>
      <c r="H78" s="165">
        <f>'2022-2024 mjcc'!I82</f>
        <v>2512877.6</v>
      </c>
      <c r="I78" s="165">
        <f>'2022-2024 mjcc'!J82</f>
        <v>2564835.7999999998</v>
      </c>
      <c r="J78" s="165">
        <f>'2022-2024 mjcc'!K82</f>
        <v>2586756.5</v>
      </c>
      <c r="K78" s="165">
        <f>'2022-2024 mjcc'!L82</f>
        <v>2608900.5</v>
      </c>
    </row>
    <row r="79" spans="1:11">
      <c r="A79" s="76"/>
      <c r="B79" s="109" t="str">
        <f>'2022-2024 mjcc'!E83</f>
        <v xml:space="preserve"> 11003</v>
      </c>
      <c r="C79" s="120" t="str">
        <f>'2022-2024 mjcc'!F83</f>
        <v xml:space="preserve"> Հանրային իրազեկման միջոցառումների իրականացում</v>
      </c>
      <c r="D79" s="106">
        <f>'2022-2024 mjcc'!A83</f>
        <v>10</v>
      </c>
      <c r="E79" s="59" t="str">
        <f>'2022-2024 mjcc'!B83</f>
        <v>՛09</v>
      </c>
      <c r="F79" s="59" t="str">
        <f>'2022-2024 mjcc'!C83</f>
        <v>՛02</v>
      </c>
      <c r="G79" s="59">
        <f>'2022-2024 mjcc'!G83</f>
        <v>0</v>
      </c>
      <c r="H79" s="59">
        <f>'2022-2024 mjcc'!I83</f>
        <v>0</v>
      </c>
      <c r="I79" s="59">
        <f>'2022-2024 mjcc'!J83</f>
        <v>0</v>
      </c>
      <c r="J79" s="59">
        <f>'2022-2024 mjcc'!K83</f>
        <v>0</v>
      </c>
      <c r="K79" s="59">
        <f>'2022-2024 mjcc'!L83</f>
        <v>0</v>
      </c>
    </row>
    <row r="80" spans="1:11" ht="40.5">
      <c r="A80" s="88"/>
      <c r="B80" s="107" t="str">
        <f>'2022-2024 mjcc'!E84</f>
        <v xml:space="preserve"> 11004</v>
      </c>
      <c r="C80" s="90" t="str">
        <f>'2022-2024 mjcc'!F84</f>
        <v xml:space="preserve"> Սոցիալական պաշտպանության ոլորտի տեղեկատվական համակարգի սպասարկման (կատարելագործման)՝ շահագործման և տեղեկատվության տրամադրման ծառայություններ</v>
      </c>
      <c r="D80" s="91">
        <f>'2022-2024 mjcc'!A84</f>
        <v>10</v>
      </c>
      <c r="E80" s="64" t="str">
        <f>'2022-2024 mjcc'!B84</f>
        <v>՛09</v>
      </c>
      <c r="F80" s="64" t="str">
        <f>'2022-2024 mjcc'!C84</f>
        <v>՛02</v>
      </c>
      <c r="G80" s="64">
        <f>'2022-2024 mjcc'!G84</f>
        <v>0</v>
      </c>
      <c r="H80" s="64">
        <f>'2022-2024 mjcc'!I84</f>
        <v>0</v>
      </c>
      <c r="I80" s="64">
        <f>'2022-2024 mjcc'!J84</f>
        <v>0</v>
      </c>
      <c r="J80" s="64">
        <f>'2022-2024 mjcc'!K84</f>
        <v>0</v>
      </c>
      <c r="K80" s="64">
        <f>'2022-2024 mjcc'!L84</f>
        <v>0</v>
      </c>
    </row>
    <row r="81" spans="1:11">
      <c r="A81" s="229"/>
      <c r="B81" s="107">
        <f>'2022-2024 mjcc'!E85</f>
        <v>11007</v>
      </c>
      <c r="C81" s="90" t="str">
        <f>'2022-2024 mjcc'!F85</f>
        <v>Թեժ գծի ծառայություններ</v>
      </c>
      <c r="D81" s="91">
        <f>'2022-2024 mjcc'!A85</f>
        <v>10</v>
      </c>
      <c r="E81" s="64" t="str">
        <f>'2022-2024 mjcc'!B85</f>
        <v>՛09</v>
      </c>
      <c r="F81" s="64" t="str">
        <f>'2022-2024 mjcc'!C85</f>
        <v>՛02</v>
      </c>
      <c r="G81" s="64">
        <f>'2022-2024 mjcc'!G85</f>
        <v>0</v>
      </c>
      <c r="H81" s="64">
        <f>'2022-2024 mjcc'!I85</f>
        <v>0</v>
      </c>
      <c r="I81" s="64">
        <f>'2022-2024 mjcc'!J85</f>
        <v>0</v>
      </c>
      <c r="J81" s="64">
        <f>'2022-2024 mjcc'!K85</f>
        <v>0</v>
      </c>
      <c r="K81" s="64">
        <f>'2022-2024 mjcc'!L85</f>
        <v>0</v>
      </c>
    </row>
    <row r="82" spans="1:11" ht="40.5">
      <c r="A82" s="229"/>
      <c r="B82" s="107" t="str">
        <f>'2022-2024 mjcc'!E86</f>
        <v xml:space="preserve"> 11005</v>
      </c>
      <c r="C82" s="90" t="str">
        <f>'2022-2024 mjcc'!F86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82" s="91">
        <f>'2022-2024 mjcc'!A86</f>
        <v>10</v>
      </c>
      <c r="E82" s="64" t="str">
        <f>'2022-2024 mjcc'!B86</f>
        <v>՛09</v>
      </c>
      <c r="F82" s="64" t="str">
        <f>'2022-2024 mjcc'!C86</f>
        <v>՛02</v>
      </c>
      <c r="G82" s="64">
        <f>'2022-2024 mjcc'!G86</f>
        <v>0</v>
      </c>
      <c r="H82" s="64">
        <f>'2022-2024 mjcc'!I86</f>
        <v>0</v>
      </c>
      <c r="I82" s="64">
        <f>'2022-2024 mjcc'!J86</f>
        <v>0</v>
      </c>
      <c r="J82" s="64">
        <f>'2022-2024 mjcc'!K86</f>
        <v>0</v>
      </c>
      <c r="K82" s="64">
        <f>'2022-2024 mjcc'!L86</f>
        <v>0</v>
      </c>
    </row>
    <row r="83" spans="1:11" ht="40.5">
      <c r="A83" s="229"/>
      <c r="B83" s="107">
        <f>'2022-2024 mjcc'!E88</f>
        <v>31001</v>
      </c>
      <c r="C83" s="90" t="str">
        <f>'2022-2024 mjcc'!F88</f>
        <v xml:space="preserve">Սոցիալական ապահովության ծառայության  տեխնիկական հագեցվածության ապահովում 
</v>
      </c>
      <c r="D83" s="91">
        <f>'2022-2024 mjcc'!A88</f>
        <v>10</v>
      </c>
      <c r="E83" s="64" t="str">
        <f>'2022-2024 mjcc'!B88</f>
        <v>՛09</v>
      </c>
      <c r="F83" s="64" t="str">
        <f>'2022-2024 mjcc'!C88</f>
        <v>՛01</v>
      </c>
      <c r="G83" s="64">
        <f>'2022-2024 mjcc'!G88</f>
        <v>4363</v>
      </c>
      <c r="H83" s="64">
        <f>'2022-2024 mjcc'!I88</f>
        <v>0</v>
      </c>
      <c r="I83" s="64">
        <f>'2022-2024 mjcc'!J88</f>
        <v>6110</v>
      </c>
      <c r="J83" s="64">
        <f>'2022-2024 mjcc'!K88</f>
        <v>4510</v>
      </c>
      <c r="K83" s="64">
        <f>'2022-2024 mjcc'!L88</f>
        <v>6110</v>
      </c>
    </row>
    <row r="84" spans="1:11">
      <c r="A84" s="129">
        <f>'2022-2024 mjcc'!D89</f>
        <v>1141</v>
      </c>
      <c r="B84" s="130"/>
      <c r="C84" s="131" t="str">
        <f>'2022-2024 mjcc'!F89</f>
        <v xml:space="preserve"> Ընտանիքներին, կանանց և երեխաներին աջակցություն </v>
      </c>
      <c r="D84" s="132"/>
      <c r="E84" s="133"/>
      <c r="F84" s="133"/>
      <c r="G84" s="133">
        <f>SUM(G85:G111)</f>
        <v>0</v>
      </c>
      <c r="H84" s="133">
        <f t="shared" ref="H84:K84" si="4">SUM(H85:H111)</f>
        <v>0</v>
      </c>
      <c r="I84" s="133">
        <f t="shared" si="4"/>
        <v>0</v>
      </c>
      <c r="J84" s="133">
        <f t="shared" si="4"/>
        <v>0</v>
      </c>
      <c r="K84" s="133">
        <f t="shared" si="4"/>
        <v>0</v>
      </c>
    </row>
    <row r="85" spans="1:11">
      <c r="A85" s="88"/>
      <c r="B85" s="107" t="str">
        <f>'2022-2024 mjcc'!E90</f>
        <v xml:space="preserve"> 11001</v>
      </c>
      <c r="C85" s="90" t="str">
        <f>'2022-2024 mjcc'!F90</f>
        <v xml:space="preserve"> Երեխաների շուրջօրյա խնամքի ծառայություններ</v>
      </c>
      <c r="D85" s="91">
        <f>'2022-2024 mjcc'!A90</f>
        <v>10</v>
      </c>
      <c r="E85" s="64" t="str">
        <f>'2022-2024 mjcc'!B90</f>
        <v>՛04</v>
      </c>
      <c r="F85" s="64" t="str">
        <f>'2022-2024 mjcc'!C90</f>
        <v>՛01</v>
      </c>
      <c r="G85" s="64">
        <f>'2022-2024 mjcc'!G90</f>
        <v>0</v>
      </c>
      <c r="H85" s="64">
        <f>'2022-2024 mjcc'!I90</f>
        <v>0</v>
      </c>
      <c r="I85" s="64">
        <f>'2022-2024 mjcc'!J90</f>
        <v>0</v>
      </c>
      <c r="J85" s="64">
        <f>'2022-2024 mjcc'!K90</f>
        <v>0</v>
      </c>
      <c r="K85" s="64">
        <f>'2022-2024 mjcc'!L90</f>
        <v>0</v>
      </c>
    </row>
    <row r="86" spans="1:11" ht="54">
      <c r="A86" s="107"/>
      <c r="B86" s="107" t="str">
        <f>'2022-2024 mjcc'!E91</f>
        <v xml:space="preserve"> 11002</v>
      </c>
      <c r="C86" s="90" t="str">
        <f>'2022-2024 mjcc'!F91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ծառայություններ,  </v>
      </c>
      <c r="D86" s="91">
        <f>'2022-2024 mjcc'!A91</f>
        <v>10</v>
      </c>
      <c r="E86" s="107" t="str">
        <f>'2022-2024 mjcc'!B91</f>
        <v>՛04</v>
      </c>
      <c r="F86" s="64" t="str">
        <f>'2022-2024 mjcc'!C91</f>
        <v>՛01</v>
      </c>
      <c r="G86" s="64">
        <f>'2022-2024 mjcc'!G91</f>
        <v>0</v>
      </c>
      <c r="H86" s="64">
        <f>'2022-2024 mjcc'!I91</f>
        <v>0</v>
      </c>
      <c r="I86" s="64">
        <f>'2022-2024 mjcc'!J91</f>
        <v>0</v>
      </c>
      <c r="J86" s="64">
        <f>'2022-2024 mjcc'!K91</f>
        <v>0</v>
      </c>
      <c r="K86" s="64">
        <f>'2022-2024 mjcc'!L91</f>
        <v>0</v>
      </c>
    </row>
    <row r="87" spans="1:11" ht="40.5">
      <c r="A87" s="121"/>
      <c r="B87" s="107">
        <f>'2022-2024 mjcc'!E92</f>
        <v>11003</v>
      </c>
      <c r="C87" s="90" t="str">
        <f>'2022-2024 mjcc'!F92</f>
        <v xml:space="preserve"> Երեխաների շուրջօրյա խնամքի բնակչության սոցիալական պաշտպանության հաստատությունների շրջանավարտներին աջակցություն և խորհրդատվություն</v>
      </c>
      <c r="D87" s="91">
        <f>'2022-2024 mjcc'!A92</f>
        <v>10</v>
      </c>
      <c r="E87" s="107" t="str">
        <f>'2022-2024 mjcc'!B92</f>
        <v>՛04</v>
      </c>
      <c r="F87" s="64" t="str">
        <f>'2022-2024 mjcc'!C92</f>
        <v>՛01</v>
      </c>
      <c r="G87" s="64">
        <f>'2022-2024 mjcc'!G92</f>
        <v>0</v>
      </c>
      <c r="H87" s="64">
        <f>'2022-2024 mjcc'!I92</f>
        <v>0</v>
      </c>
      <c r="I87" s="64">
        <f>'2022-2024 mjcc'!J92</f>
        <v>0</v>
      </c>
      <c r="J87" s="64">
        <f>'2022-2024 mjcc'!K92</f>
        <v>0</v>
      </c>
      <c r="K87" s="64">
        <f>'2022-2024 mjcc'!L92</f>
        <v>0</v>
      </c>
    </row>
    <row r="88" spans="1:11" ht="27">
      <c r="A88" s="107"/>
      <c r="B88" s="107">
        <f>'2022-2024 mjcc'!E93</f>
        <v>12007</v>
      </c>
      <c r="C88" s="90" t="str">
        <f>'2022-2024 mjcc'!F93</f>
        <v>Բնակչության սոցիալական պաշտպանության հաստատությունների շրջանավարտների բնակարանների վարձակալություն</v>
      </c>
      <c r="D88" s="91">
        <f>'2022-2024 mjcc'!A93</f>
        <v>10</v>
      </c>
      <c r="E88" s="107" t="str">
        <f>'2022-2024 mjcc'!B93</f>
        <v>՛04</v>
      </c>
      <c r="F88" s="64" t="str">
        <f>'2022-2024 mjcc'!C93</f>
        <v>՛01</v>
      </c>
      <c r="G88" s="64">
        <f>'2022-2024 mjcc'!G93</f>
        <v>0</v>
      </c>
      <c r="H88" s="64">
        <f>'2022-2024 mjcc'!I93</f>
        <v>0</v>
      </c>
      <c r="I88" s="64">
        <f>'2022-2024 mjcc'!J93</f>
        <v>0</v>
      </c>
      <c r="J88" s="64">
        <f>'2022-2024 mjcc'!K93</f>
        <v>0</v>
      </c>
      <c r="K88" s="64">
        <f>'2022-2024 mjcc'!L93</f>
        <v>0</v>
      </c>
    </row>
    <row r="89" spans="1:11" ht="27">
      <c r="A89" s="88"/>
      <c r="B89" s="107" t="str">
        <f>'2022-2024 mjcc'!E94</f>
        <v xml:space="preserve"> 11004</v>
      </c>
      <c r="C89" s="90" t="str">
        <f>'2022-2024 mjcc'!F94</f>
        <v>Սոցիալական հոգածության ցերեկային կենտրոնների երեխաներին սոցիալական ծառայությունների տրամադրում</v>
      </c>
      <c r="D89" s="91">
        <f>'2022-2024 mjcc'!A94</f>
        <v>10</v>
      </c>
      <c r="E89" s="107" t="str">
        <f>'2022-2024 mjcc'!B94</f>
        <v>՛04</v>
      </c>
      <c r="F89" s="64" t="str">
        <f>'2022-2024 mjcc'!C94</f>
        <v>՛01</v>
      </c>
      <c r="G89" s="64">
        <f>'2022-2024 mjcc'!G94</f>
        <v>0</v>
      </c>
      <c r="H89" s="64">
        <f>'2022-2024 mjcc'!I94</f>
        <v>0</v>
      </c>
      <c r="I89" s="64">
        <f>'2022-2024 mjcc'!J94</f>
        <v>0</v>
      </c>
      <c r="J89" s="64">
        <f>'2022-2024 mjcc'!K94</f>
        <v>0</v>
      </c>
      <c r="K89" s="64">
        <f>'2022-2024 mjcc'!L94</f>
        <v>0</v>
      </c>
    </row>
    <row r="90" spans="1:11">
      <c r="A90" s="107"/>
      <c r="B90" s="107" t="str">
        <f>'2022-2024 mjcc'!E95</f>
        <v xml:space="preserve"> 11005</v>
      </c>
      <c r="C90" s="90" t="str">
        <f>'2022-2024 mjcc'!F95</f>
        <v xml:space="preserve"> Երեխաների գիշերօթիկ խնամքի ծառայություններ</v>
      </c>
      <c r="D90" s="91">
        <f>'2022-2024 mjcc'!A95</f>
        <v>10</v>
      </c>
      <c r="E90" s="64" t="str">
        <f>'2022-2024 mjcc'!B95</f>
        <v>՛04</v>
      </c>
      <c r="F90" s="64" t="str">
        <f>'2022-2024 mjcc'!C95</f>
        <v>՛01</v>
      </c>
      <c r="G90" s="64">
        <f>'2022-2024 mjcc'!G95</f>
        <v>0</v>
      </c>
      <c r="H90" s="64">
        <f>'2022-2024 mjcc'!I95</f>
        <v>0</v>
      </c>
      <c r="I90" s="64">
        <f>'2022-2024 mjcc'!J95</f>
        <v>0</v>
      </c>
      <c r="J90" s="64">
        <f>'2022-2024 mjcc'!K95</f>
        <v>0</v>
      </c>
      <c r="K90" s="64">
        <f>'2022-2024 mjcc'!L95</f>
        <v>0</v>
      </c>
    </row>
    <row r="91" spans="1:11" ht="40.5">
      <c r="A91" s="88"/>
      <c r="B91" s="107" t="str">
        <f>'2022-2024 mjcc'!E96</f>
        <v xml:space="preserve"> 11006</v>
      </c>
      <c r="C91" s="90" t="str">
        <f>'2022-2024 mjcc'!F96</f>
        <v xml:space="preserve"> Երեխաների խնամքի ցերեկային կենտրոնների կողմից կյանքի դժվար իրավիճակում հայտնված երեխաների սոցիալական հոգածության ծառայություններ</v>
      </c>
      <c r="D91" s="91">
        <f>'2022-2024 mjcc'!A96</f>
        <v>10</v>
      </c>
      <c r="E91" s="107" t="str">
        <f>'2022-2024 mjcc'!B96</f>
        <v>՛04</v>
      </c>
      <c r="F91" s="64" t="str">
        <f>'2022-2024 mjcc'!C96</f>
        <v>՛01</v>
      </c>
      <c r="G91" s="64">
        <f>'2022-2024 mjcc'!G96</f>
        <v>0</v>
      </c>
      <c r="H91" s="64">
        <f>'2022-2024 mjcc'!I96</f>
        <v>0</v>
      </c>
      <c r="I91" s="64">
        <f>'2022-2024 mjcc'!J96</f>
        <v>0</v>
      </c>
      <c r="J91" s="64">
        <f>'2022-2024 mjcc'!K96</f>
        <v>0</v>
      </c>
      <c r="K91" s="64">
        <f>'2022-2024 mjcc'!L96</f>
        <v>0</v>
      </c>
    </row>
    <row r="92" spans="1:11" ht="27">
      <c r="A92" s="107"/>
      <c r="B92" s="107" t="str">
        <f>'2022-2024 mjcc'!E97</f>
        <v xml:space="preserve"> 11007</v>
      </c>
      <c r="C92" s="90" t="str">
        <f>'2022-2024 mjcc'!F97</f>
        <v xml:space="preserve"> Կյանքի դժվարին իրավիճակում հայտնված երեխաներին ժամանակավոր խնամքի տրամադրման ծառայություններ</v>
      </c>
      <c r="D92" s="91">
        <f>'2022-2024 mjcc'!A97</f>
        <v>10</v>
      </c>
      <c r="E92" s="64" t="str">
        <f>'2022-2024 mjcc'!B97</f>
        <v>՛04</v>
      </c>
      <c r="F92" s="64" t="str">
        <f>'2022-2024 mjcc'!C97</f>
        <v>՛01</v>
      </c>
      <c r="G92" s="64">
        <f>'2022-2024 mjcc'!G97</f>
        <v>0</v>
      </c>
      <c r="H92" s="64">
        <f>'2022-2024 mjcc'!I97</f>
        <v>0</v>
      </c>
      <c r="I92" s="64">
        <f>'2022-2024 mjcc'!J97</f>
        <v>0</v>
      </c>
      <c r="J92" s="64">
        <f>'2022-2024 mjcc'!K97</f>
        <v>0</v>
      </c>
      <c r="K92" s="64">
        <f>'2022-2024 mjcc'!L97</f>
        <v>0</v>
      </c>
    </row>
    <row r="93" spans="1:11" ht="27">
      <c r="A93" s="88"/>
      <c r="B93" s="107" t="str">
        <f>'2022-2024 mjcc'!E98</f>
        <v xml:space="preserve"> 11008</v>
      </c>
      <c r="C93" s="90" t="str">
        <f>'2022-2024 mjcc'!F98</f>
        <v xml:space="preserve"> Ներառական մանկապարտեզում հաշմանդամություն ունեցող երեխաների ցերեկային խնամքի ծառայություններ</v>
      </c>
      <c r="D93" s="91">
        <f>'2022-2024 mjcc'!A98</f>
        <v>10</v>
      </c>
      <c r="E93" s="64" t="str">
        <f>'2022-2024 mjcc'!B98</f>
        <v>՛04</v>
      </c>
      <c r="F93" s="64" t="str">
        <f>'2022-2024 mjcc'!C98</f>
        <v>՛01</v>
      </c>
      <c r="G93" s="64">
        <f>'2022-2024 mjcc'!G98</f>
        <v>0</v>
      </c>
      <c r="H93" s="64">
        <f>'2022-2024 mjcc'!I98</f>
        <v>0</v>
      </c>
      <c r="I93" s="64">
        <f>'2022-2024 mjcc'!J98</f>
        <v>0</v>
      </c>
      <c r="J93" s="64">
        <f>'2022-2024 mjcc'!K98</f>
        <v>0</v>
      </c>
      <c r="K93" s="64">
        <f>'2022-2024 mjcc'!L98</f>
        <v>0</v>
      </c>
    </row>
    <row r="94" spans="1:11">
      <c r="A94" s="229"/>
      <c r="B94" s="107" t="str">
        <f>'2022-2024 mjcc'!E99</f>
        <v xml:space="preserve"> 11009</v>
      </c>
      <c r="C94" s="90" t="str">
        <f>'2022-2024 mjcc'!F99</f>
        <v xml:space="preserve"> Երեխաների և ընտանիքների աջակցության տրամադրման ծառայություններ</v>
      </c>
      <c r="D94" s="91">
        <f>'2022-2024 mjcc'!A99</f>
        <v>10</v>
      </c>
      <c r="E94" s="64" t="str">
        <f>'2022-2024 mjcc'!B99</f>
        <v>՛04</v>
      </c>
      <c r="F94" s="64" t="str">
        <f>'2022-2024 mjcc'!C99</f>
        <v>՛01</v>
      </c>
      <c r="G94" s="64">
        <f>'2022-2024 mjcc'!G99</f>
        <v>0</v>
      </c>
      <c r="H94" s="122">
        <v>0</v>
      </c>
      <c r="I94" s="122">
        <v>0</v>
      </c>
      <c r="J94" s="122">
        <v>0</v>
      </c>
      <c r="K94" s="122">
        <v>0</v>
      </c>
    </row>
    <row r="95" spans="1:11" ht="27">
      <c r="A95" s="229"/>
      <c r="B95" s="107" t="str">
        <f>'2022-2024 mjcc'!E100</f>
        <v xml:space="preserve"> 11010</v>
      </c>
      <c r="C95" s="90" t="str">
        <f>'2022-2024 mjcc'!F100</f>
        <v xml:space="preserve">Թրաֆիքինգի և շահագործման, սեռական բռնության ենթարկված անձանց սոցիալ-հոգեբանական վերականգնողական ծառայություններ  </v>
      </c>
      <c r="D95" s="91">
        <f>'2022-2024 mjcc'!A100</f>
        <v>10</v>
      </c>
      <c r="E95" s="64" t="str">
        <f>'2022-2024 mjcc'!B100</f>
        <v>՛09</v>
      </c>
      <c r="F95" s="64" t="str">
        <f>'2022-2024 mjcc'!C100</f>
        <v>՛02</v>
      </c>
      <c r="G95" s="64">
        <f>'2022-2024 mjcc'!G100</f>
        <v>0</v>
      </c>
      <c r="H95" s="122">
        <v>0</v>
      </c>
      <c r="I95" s="122">
        <v>0</v>
      </c>
      <c r="J95" s="122">
        <v>0</v>
      </c>
      <c r="K95" s="122">
        <v>0</v>
      </c>
    </row>
    <row r="96" spans="1:11">
      <c r="A96" s="88"/>
      <c r="B96" s="107" t="str">
        <f>'2022-2024 mjcc'!E99</f>
        <v xml:space="preserve"> 11009</v>
      </c>
      <c r="C96" s="90" t="str">
        <f>'2022-2024 mjcc'!F99</f>
        <v xml:space="preserve"> Երեխաների և ընտանիքների աջակցության տրամադրման ծառայություններ</v>
      </c>
      <c r="D96" s="91">
        <f>'2022-2024 mjcc'!A99</f>
        <v>10</v>
      </c>
      <c r="E96" s="64" t="str">
        <f>'2022-2024 mjcc'!B99</f>
        <v>՛04</v>
      </c>
      <c r="F96" s="64" t="str">
        <f>'2022-2024 mjcc'!C99</f>
        <v>՛01</v>
      </c>
      <c r="G96" s="64">
        <f>'2022-2024 mjcc'!G99</f>
        <v>0</v>
      </c>
      <c r="H96" s="64">
        <f>'2022-2024 mjcc'!I99</f>
        <v>0</v>
      </c>
      <c r="I96" s="64">
        <f>'2022-2024 mjcc'!J99</f>
        <v>0</v>
      </c>
      <c r="J96" s="64">
        <f>'2022-2024 mjcc'!K99</f>
        <v>0</v>
      </c>
      <c r="K96" s="64">
        <f>'2022-2024 mjcc'!L99</f>
        <v>0</v>
      </c>
    </row>
    <row r="97" spans="1:11" ht="27">
      <c r="A97" s="107"/>
      <c r="B97" s="107" t="str">
        <f>'2022-2024 mjcc'!E100</f>
        <v xml:space="preserve"> 11010</v>
      </c>
      <c r="C97" s="90" t="str">
        <f>'2022-2024 mjcc'!F100</f>
        <v xml:space="preserve">Թրաֆիքինգի և շահագործման, սեռական բռնության ենթարկված անձանց սոցիալ-հոգեբանական վերականգնողական ծառայություններ  </v>
      </c>
      <c r="D97" s="91">
        <f>'2022-2024 mjcc'!A100</f>
        <v>10</v>
      </c>
      <c r="E97" s="64" t="str">
        <f>'2022-2024 mjcc'!B100</f>
        <v>՛09</v>
      </c>
      <c r="F97" s="64" t="str">
        <f>'2022-2024 mjcc'!C100</f>
        <v>՛02</v>
      </c>
      <c r="G97" s="64">
        <f>'2022-2024 mjcc'!G100</f>
        <v>0</v>
      </c>
      <c r="H97" s="64">
        <f>'2022-2024 mjcc'!I100</f>
        <v>0</v>
      </c>
      <c r="I97" s="64">
        <f>'2022-2024 mjcc'!J100</f>
        <v>0</v>
      </c>
      <c r="J97" s="64">
        <f>'2022-2024 mjcc'!K100</f>
        <v>0</v>
      </c>
      <c r="K97" s="64">
        <f>'2022-2024 mjcc'!L100</f>
        <v>0</v>
      </c>
    </row>
    <row r="98" spans="1:11" ht="27">
      <c r="A98" s="107"/>
      <c r="B98" s="107" t="str">
        <f>'2022-2024 mjcc'!E101</f>
        <v xml:space="preserve"> 11011</v>
      </c>
      <c r="C98" s="90" t="str">
        <f>'2022-2024 mjcc'!F101</f>
        <v xml:space="preserve"> Ընտանեկան փոքր տներում առանց ծնողական խնամքի մնացած երեխաների խնամքի տրամադրման ծառայություններ</v>
      </c>
      <c r="D98" s="91">
        <f>'2022-2024 mjcc'!A101</f>
        <v>10</v>
      </c>
      <c r="E98" s="64" t="str">
        <f>'2022-2024 mjcc'!B101</f>
        <v>՛04</v>
      </c>
      <c r="F98" s="64" t="str">
        <f>'2022-2024 mjcc'!C101</f>
        <v>՛01</v>
      </c>
      <c r="G98" s="64">
        <f>'2022-2024 mjcc'!G101</f>
        <v>0</v>
      </c>
      <c r="H98" s="64">
        <f>'2022-2024 mjcc'!I101</f>
        <v>0</v>
      </c>
      <c r="I98" s="64">
        <f>'2022-2024 mjcc'!J101</f>
        <v>0</v>
      </c>
      <c r="J98" s="64">
        <f>'2022-2024 mjcc'!K101</f>
        <v>0</v>
      </c>
      <c r="K98" s="64">
        <f>'2022-2024 mjcc'!L101</f>
        <v>0</v>
      </c>
    </row>
    <row r="99" spans="1:11" ht="27">
      <c r="A99" s="107"/>
      <c r="B99" s="107" t="str">
        <f>'2022-2024 mjcc'!E102</f>
        <v xml:space="preserve"> 11012</v>
      </c>
      <c r="C99" s="90" t="str">
        <f>'2022-2024 mjcc'!F102</f>
        <v xml:space="preserve"> Կյանքի դժվարին իրավիճակում հայտնված և հաշմանդամություն ունեցող երեխաներին տրամադրվող  սոցիալական հոգածության ծառայություններ</v>
      </c>
      <c r="D99" s="91">
        <f>'2022-2024 mjcc'!A102</f>
        <v>10</v>
      </c>
      <c r="E99" s="64" t="str">
        <f>'2022-2024 mjcc'!B102</f>
        <v>՛04</v>
      </c>
      <c r="F99" s="64" t="str">
        <f>'2022-2024 mjcc'!C102</f>
        <v>՛01</v>
      </c>
      <c r="G99" s="64">
        <f>'2022-2024 mjcc'!G102</f>
        <v>0</v>
      </c>
      <c r="H99" s="64">
        <f>'2022-2024 mjcc'!I102</f>
        <v>0</v>
      </c>
      <c r="I99" s="64">
        <f>'2022-2024 mjcc'!J102</f>
        <v>0</v>
      </c>
      <c r="J99" s="64">
        <f>'2022-2024 mjcc'!K102</f>
        <v>0</v>
      </c>
      <c r="K99" s="64">
        <f>'2022-2024 mjcc'!L102</f>
        <v>0</v>
      </c>
    </row>
    <row r="100" spans="1:11" ht="27">
      <c r="A100" s="107"/>
      <c r="B100" s="107" t="str">
        <f>'2022-2024 mjcc'!E103</f>
        <v xml:space="preserve"> 11013</v>
      </c>
      <c r="C100" s="90" t="str">
        <f>'2022-2024 mjcc'!F103</f>
        <v xml:space="preserve"> Համայնքային ծառայություններ կյանքի դժվարին իրավիճակում հայտնված և հաշմանդամություն ունեցող երեխաների համար</v>
      </c>
      <c r="D100" s="91">
        <f>'2022-2024 mjcc'!A103</f>
        <v>10</v>
      </c>
      <c r="E100" s="64" t="str">
        <f>'2022-2024 mjcc'!B103</f>
        <v>՛04</v>
      </c>
      <c r="F100" s="64" t="str">
        <f>'2022-2024 mjcc'!C103</f>
        <v>՛01</v>
      </c>
      <c r="G100" s="64">
        <f>'2022-2024 mjcc'!G103</f>
        <v>0</v>
      </c>
      <c r="H100" s="64">
        <f>'2022-2024 mjcc'!I103</f>
        <v>0</v>
      </c>
      <c r="I100" s="64">
        <f>'2022-2024 mjcc'!J103</f>
        <v>0</v>
      </c>
      <c r="J100" s="64">
        <f>'2022-2024 mjcc'!K103</f>
        <v>0</v>
      </c>
      <c r="K100" s="64">
        <f>'2022-2024 mjcc'!L103</f>
        <v>0</v>
      </c>
    </row>
    <row r="101" spans="1:11" ht="27">
      <c r="A101" s="88"/>
      <c r="B101" s="107" t="str">
        <f>'2022-2024 mjcc'!E104</f>
        <v xml:space="preserve"> 11014</v>
      </c>
      <c r="C101" s="90" t="str">
        <f>'2022-2024 mjcc'!F104</f>
        <v xml:space="preserve"> Համայնքային ծառայություններ հաշմանդամություն ունեցող երեխաների համար</v>
      </c>
      <c r="D101" s="91">
        <f>'2022-2024 mjcc'!A104</f>
        <v>10</v>
      </c>
      <c r="E101" s="64" t="str">
        <f>'2022-2024 mjcc'!B104</f>
        <v>՛04</v>
      </c>
      <c r="F101" s="64" t="str">
        <f>'2022-2024 mjcc'!C104</f>
        <v>՛01</v>
      </c>
      <c r="G101" s="64">
        <f>'2022-2024 mjcc'!G104</f>
        <v>0</v>
      </c>
      <c r="H101" s="64">
        <f>'2022-2024 mjcc'!I104</f>
        <v>0</v>
      </c>
      <c r="I101" s="64">
        <f>'2022-2024 mjcc'!J104</f>
        <v>0</v>
      </c>
      <c r="J101" s="64">
        <f>'2022-2024 mjcc'!K104</f>
        <v>0</v>
      </c>
      <c r="K101" s="64">
        <f>'2022-2024 mjcc'!L104</f>
        <v>0</v>
      </c>
    </row>
    <row r="102" spans="1:11" ht="40.5">
      <c r="A102" s="107"/>
      <c r="B102" s="107" t="str">
        <f>'2022-2024 mjcc'!E105</f>
        <v xml:space="preserve"> 12001</v>
      </c>
      <c r="C102" s="90" t="str">
        <f>'2022-2024 mjcc'!F105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102" s="91">
        <f>'2022-2024 mjcc'!A105</f>
        <v>10</v>
      </c>
      <c r="E102" s="64" t="str">
        <f>'2022-2024 mjcc'!B105</f>
        <v>՛04</v>
      </c>
      <c r="F102" s="64" t="str">
        <f>'2022-2024 mjcc'!C105</f>
        <v>՛01</v>
      </c>
      <c r="G102" s="64">
        <f>'2022-2024 mjcc'!G105</f>
        <v>0</v>
      </c>
      <c r="H102" s="64">
        <f>'2022-2024 mjcc'!I105</f>
        <v>0</v>
      </c>
      <c r="I102" s="64">
        <f>'2022-2024 mjcc'!J105</f>
        <v>0</v>
      </c>
      <c r="J102" s="64">
        <f>'2022-2024 mjcc'!K105</f>
        <v>0</v>
      </c>
      <c r="K102" s="64">
        <f>'2022-2024 mjcc'!L105</f>
        <v>0</v>
      </c>
    </row>
    <row r="103" spans="1:11" ht="27">
      <c r="A103" s="107"/>
      <c r="B103" s="107" t="str">
        <f>'2022-2024 mjcc'!E106</f>
        <v xml:space="preserve"> 12002</v>
      </c>
      <c r="C103" s="90" t="str">
        <f>'2022-2024 mjcc'!F106</f>
        <v xml:space="preserve"> Կենսաբանական ընտանիք տեղափոխված երեխաների ընտանիքներին բնաիրային օգնության փաթեթի տրամադրում</v>
      </c>
      <c r="D103" s="91">
        <f>'2022-2024 mjcc'!A106</f>
        <v>10</v>
      </c>
      <c r="E103" s="64" t="str">
        <f>'2022-2024 mjcc'!B106</f>
        <v>՛04</v>
      </c>
      <c r="F103" s="64" t="str">
        <f>'2022-2024 mjcc'!C106</f>
        <v>՛01</v>
      </c>
      <c r="G103" s="64">
        <f>'2022-2024 mjcc'!G106</f>
        <v>0</v>
      </c>
      <c r="H103" s="64">
        <f>'2022-2024 mjcc'!I106</f>
        <v>0</v>
      </c>
      <c r="I103" s="64">
        <f>'2022-2024 mjcc'!J106</f>
        <v>0</v>
      </c>
      <c r="J103" s="64">
        <f>'2022-2024 mjcc'!K106</f>
        <v>0</v>
      </c>
      <c r="K103" s="64">
        <f>'2022-2024 mjcc'!L106</f>
        <v>0</v>
      </c>
    </row>
    <row r="104" spans="1:11" ht="40.5">
      <c r="A104" s="76"/>
      <c r="B104" s="109" t="str">
        <f>'2022-2024 mjcc'!E107</f>
        <v xml:space="preserve"> 12003</v>
      </c>
      <c r="C104" s="105" t="str">
        <f>'2022-2024 mjcc'!F107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104" s="106">
        <f>'2022-2024 mjcc'!A107</f>
        <v>10</v>
      </c>
      <c r="E104" s="59" t="str">
        <f>'2022-2024 mjcc'!B107</f>
        <v>՛04</v>
      </c>
      <c r="F104" s="59" t="str">
        <f>'2022-2024 mjcc'!C107</f>
        <v>՛01</v>
      </c>
      <c r="G104" s="59">
        <f>'2022-2024 mjcc'!G107</f>
        <v>0</v>
      </c>
      <c r="H104" s="59">
        <f>'2022-2024 mjcc'!I107</f>
        <v>0</v>
      </c>
      <c r="I104" s="59">
        <f>'2022-2024 mjcc'!J107</f>
        <v>0</v>
      </c>
      <c r="J104" s="59">
        <f>'2022-2024 mjcc'!K107</f>
        <v>0</v>
      </c>
      <c r="K104" s="59">
        <f>'2022-2024 mjcc'!L107</f>
        <v>0</v>
      </c>
    </row>
    <row r="105" spans="1:11" ht="27">
      <c r="A105" s="88"/>
      <c r="B105" s="107" t="str">
        <f>'2022-2024 mjcc'!E108</f>
        <v xml:space="preserve"> 12004</v>
      </c>
      <c r="C105" s="90" t="str">
        <f>'2022-2024 mjcc'!F108</f>
        <v xml:space="preserve"> Խնամատար ընտանիքում երեխայի խնամքի և դաստիարակության աջակցության տրամադրում</v>
      </c>
      <c r="D105" s="91">
        <f>'2022-2024 mjcc'!A108</f>
        <v>10</v>
      </c>
      <c r="E105" s="64" t="str">
        <f>'2022-2024 mjcc'!B108</f>
        <v>՛04</v>
      </c>
      <c r="F105" s="64" t="str">
        <f>'2022-2024 mjcc'!C108</f>
        <v>՛01</v>
      </c>
      <c r="G105" s="64">
        <f>'2022-2024 mjcc'!G108</f>
        <v>0</v>
      </c>
      <c r="H105" s="64">
        <f>'2022-2024 mjcc'!I108</f>
        <v>0</v>
      </c>
      <c r="I105" s="64">
        <f>'2022-2024 mjcc'!J108</f>
        <v>0</v>
      </c>
      <c r="J105" s="64">
        <f>'2022-2024 mjcc'!K108</f>
        <v>0</v>
      </c>
      <c r="K105" s="64">
        <f>'2022-2024 mjcc'!L108</f>
        <v>0</v>
      </c>
    </row>
    <row r="106" spans="1:11" ht="27">
      <c r="A106" s="96"/>
      <c r="B106" s="96" t="str">
        <f>'2022-2024 mjcc'!E109</f>
        <v xml:space="preserve"> 12005</v>
      </c>
      <c r="C106" s="98" t="str">
        <f>'2022-2024 mjcc'!F109</f>
        <v xml:space="preserve"> Մարդկանց թրաֆիքինգի (և/կամ) շահագործման զոհերին միանվագ դրամական փոխհատուցման տրամադրում</v>
      </c>
      <c r="D106" s="99">
        <f>'2022-2024 mjcc'!A109</f>
        <v>10</v>
      </c>
      <c r="E106" s="62" t="str">
        <f>'2022-2024 mjcc'!B109</f>
        <v>՛09</v>
      </c>
      <c r="F106" s="62" t="str">
        <f>'2022-2024 mjcc'!C109</f>
        <v>՛02</v>
      </c>
      <c r="G106" s="62">
        <f>'2022-2024 mjcc'!G109</f>
        <v>0</v>
      </c>
      <c r="H106" s="62">
        <f>'2022-2024 mjcc'!I109</f>
        <v>0</v>
      </c>
      <c r="I106" s="62">
        <f>'2022-2024 mjcc'!J109</f>
        <v>0</v>
      </c>
      <c r="J106" s="62">
        <f>'2022-2024 mjcc'!K109</f>
        <v>0</v>
      </c>
      <c r="K106" s="62">
        <f>'2022-2024 mjcc'!L109</f>
        <v>0</v>
      </c>
    </row>
    <row r="107" spans="1:11" ht="27">
      <c r="A107" s="96"/>
      <c r="B107" s="96">
        <f>'2022-2024 mjcc'!E110</f>
        <v>11015</v>
      </c>
      <c r="C107" s="98" t="str">
        <f>'2022-2024 mjcc'!F110</f>
        <v>Ընտանիքում բռնության ենթարկված անձանց ապաստարանի ծառայություններ</v>
      </c>
      <c r="D107" s="99">
        <f>'2022-2024 mjcc'!A110</f>
        <v>10</v>
      </c>
      <c r="E107" s="62" t="str">
        <f>'2022-2024 mjcc'!B110</f>
        <v>՛04</v>
      </c>
      <c r="F107" s="62" t="str">
        <f>'2022-2024 mjcc'!C110</f>
        <v>՛01</v>
      </c>
      <c r="G107" s="62">
        <f>'2022-2024 mjcc'!G110</f>
        <v>0</v>
      </c>
      <c r="H107" s="62">
        <f>'2022-2024 mjcc'!I110</f>
        <v>0</v>
      </c>
      <c r="I107" s="62">
        <f>'2022-2024 mjcc'!J110</f>
        <v>0</v>
      </c>
      <c r="J107" s="62">
        <f>'2022-2024 mjcc'!K110</f>
        <v>0</v>
      </c>
      <c r="K107" s="62">
        <f>'2022-2024 mjcc'!L110</f>
        <v>0</v>
      </c>
    </row>
    <row r="108" spans="1:11" ht="40.5">
      <c r="A108" s="96"/>
      <c r="B108" s="96">
        <f>'2022-2024 mjcc'!E111</f>
        <v>11016</v>
      </c>
      <c r="C108" s="98" t="str">
        <f>'2022-2024 mjcc'!F111</f>
        <v xml:space="preserve">Ընտանեկան բռնության ենթարկված անձանց աջակցության կենտրոնների  ծառայություններ
</v>
      </c>
      <c r="D108" s="99">
        <f>'2022-2024 mjcc'!A111</f>
        <v>10</v>
      </c>
      <c r="E108" s="62" t="str">
        <f>'2022-2024 mjcc'!B111</f>
        <v>՛04</v>
      </c>
      <c r="F108" s="62" t="str">
        <f>'2022-2024 mjcc'!C111</f>
        <v>՛01</v>
      </c>
      <c r="G108" s="62">
        <f>'2022-2024 mjcc'!G111</f>
        <v>0</v>
      </c>
      <c r="H108" s="62">
        <f>'2022-2024 mjcc'!I111</f>
        <v>0</v>
      </c>
      <c r="I108" s="62">
        <f>'2022-2024 mjcc'!J111</f>
        <v>0</v>
      </c>
      <c r="J108" s="62">
        <f>'2022-2024 mjcc'!K111</f>
        <v>0</v>
      </c>
      <c r="K108" s="62">
        <f>'2022-2024 mjcc'!L111</f>
        <v>0</v>
      </c>
    </row>
    <row r="109" spans="1:11">
      <c r="A109" s="96"/>
      <c r="B109" s="96">
        <f>'2022-2024 mjcc'!E112</f>
        <v>12006</v>
      </c>
      <c r="C109" s="98" t="str">
        <f>'2022-2024 mjcc'!F112</f>
        <v>Ընտանիքում բռնության ենթարկվածների ժամանակավոր աջակցություն</v>
      </c>
      <c r="D109" s="99">
        <f>'2022-2024 mjcc'!A112</f>
        <v>10</v>
      </c>
      <c r="E109" s="62" t="str">
        <f>'2022-2024 mjcc'!B112</f>
        <v>՛04</v>
      </c>
      <c r="F109" s="62" t="str">
        <f>'2022-2024 mjcc'!C112</f>
        <v>՛01</v>
      </c>
      <c r="G109" s="62">
        <f>'2022-2024 mjcc'!G112</f>
        <v>0</v>
      </c>
      <c r="H109" s="62">
        <f>'2022-2024 mjcc'!I112</f>
        <v>0</v>
      </c>
      <c r="I109" s="62">
        <f>'2022-2024 mjcc'!J112</f>
        <v>0</v>
      </c>
      <c r="J109" s="62">
        <f>'2022-2024 mjcc'!K112</f>
        <v>0</v>
      </c>
      <c r="K109" s="62">
        <f>'2022-2024 mjcc'!L112</f>
        <v>0</v>
      </c>
    </row>
    <row r="110" spans="1:11">
      <c r="A110" s="123"/>
      <c r="B110" s="123">
        <f>'2022-2024 mjcc'!E113</f>
        <v>11018</v>
      </c>
      <c r="C110" s="124" t="str">
        <f>'2022-2024 mjcc'!F113</f>
        <v xml:space="preserve">Երեխաների խնամքի ցերեկային ծառայությունների տրամադրում   </v>
      </c>
      <c r="D110" s="125">
        <f>'2022-2024 mjcc'!A113</f>
        <v>10</v>
      </c>
      <c r="E110" s="68" t="str">
        <f>'2022-2024 mjcc'!B113</f>
        <v>՛04</v>
      </c>
      <c r="F110" s="68" t="str">
        <f>'2022-2024 mjcc'!C113</f>
        <v>՛01</v>
      </c>
      <c r="G110" s="68">
        <f>'2022-2024 mjcc'!G113</f>
        <v>0</v>
      </c>
      <c r="H110" s="68">
        <f>'2022-2024 mjcc'!I113</f>
        <v>0</v>
      </c>
      <c r="I110" s="68">
        <f>'2022-2024 mjcc'!J113</f>
        <v>0</v>
      </c>
      <c r="J110" s="68">
        <f>'2022-2024 mjcc'!K113</f>
        <v>0</v>
      </c>
      <c r="K110" s="68">
        <f>'2022-2024 mjcc'!L113</f>
        <v>0</v>
      </c>
    </row>
    <row r="111" spans="1:11" ht="40.5">
      <c r="A111" s="21"/>
      <c r="B111" s="22">
        <f>'2022-2024 mjcc'!E114</f>
        <v>12002</v>
      </c>
      <c r="C111" s="90" t="str">
        <f>'2022-2024 mjcc'!F114</f>
        <v xml:space="preserve">Կենսաբանական ընտանիք տեղափոխված և հաստատություն մուտքը կանխարգելված երեխաների ընտանիքների  բնաիրային օգնության փաթեթի տրամադրում </v>
      </c>
      <c r="D111" s="25">
        <f>'2022-2024 mjcc'!A114</f>
        <v>10</v>
      </c>
      <c r="E111" s="23" t="str">
        <f>'2022-2024 mjcc'!B114</f>
        <v>՛04</v>
      </c>
      <c r="F111" s="23" t="str">
        <f>'2022-2024 mjcc'!C114</f>
        <v>՛01</v>
      </c>
      <c r="G111" s="23">
        <f>'2022-2024 mjcc'!G114</f>
        <v>0</v>
      </c>
      <c r="H111" s="23">
        <f>'2022-2024 mjcc'!I114</f>
        <v>0</v>
      </c>
      <c r="I111" s="23">
        <f>'2022-2024 mjcc'!J114</f>
        <v>0</v>
      </c>
      <c r="J111" s="23">
        <f>'2022-2024 mjcc'!K114</f>
        <v>0</v>
      </c>
      <c r="K111" s="23">
        <f>'2022-2024 mjcc'!L114</f>
        <v>0</v>
      </c>
    </row>
    <row r="112" spans="1:11">
      <c r="A112" s="129">
        <f>'2022-2024 mjcc'!D115</f>
        <v>1153</v>
      </c>
      <c r="B112" s="130"/>
      <c r="C112" s="131" t="str">
        <f>'2022-2024 mjcc'!F115</f>
        <v xml:space="preserve">Սոցիալական պաշտպանության ոլորտի զարգացման ծրագիր </v>
      </c>
      <c r="D112" s="132"/>
      <c r="E112" s="133"/>
      <c r="F112" s="133"/>
      <c r="G112" s="133">
        <f>SUM(G113:G114)</f>
        <v>0</v>
      </c>
      <c r="H112" s="133">
        <f t="shared" ref="H112:K112" si="5">SUM(H113:H114)</f>
        <v>0</v>
      </c>
      <c r="I112" s="133">
        <f t="shared" si="5"/>
        <v>0</v>
      </c>
      <c r="J112" s="133">
        <f t="shared" si="5"/>
        <v>0</v>
      </c>
      <c r="K112" s="133">
        <f t="shared" si="5"/>
        <v>0</v>
      </c>
    </row>
    <row r="113" spans="1:11" ht="40.5">
      <c r="A113" s="76"/>
      <c r="B113" s="104" t="str">
        <f>'2022-2024 mjcc'!E116</f>
        <v xml:space="preserve"> 11001</v>
      </c>
      <c r="C113" s="105" t="str">
        <f>'2022-2024 mjcc'!F116</f>
        <v xml:space="preserve"> Մեթոդաբանական ձեռնարկների մշակում՝ հետազոտությունների անցկացում և սոցիալական ապահովության ոլորտի կադրերի վերապատրաստում</v>
      </c>
      <c r="D113" s="106">
        <f>'2022-2024 mjcc'!A116</f>
        <v>10</v>
      </c>
      <c r="E113" s="59" t="str">
        <f>'2022-2024 mjcc'!B116</f>
        <v>՛09</v>
      </c>
      <c r="F113" s="59" t="str">
        <f>'2022-2024 mjcc'!C116</f>
        <v>՛02</v>
      </c>
      <c r="G113" s="59">
        <f>'2022-2024 mjcc'!G116</f>
        <v>0</v>
      </c>
      <c r="H113" s="59">
        <f>'2022-2024 mjcc'!I116</f>
        <v>0</v>
      </c>
      <c r="I113" s="59">
        <f>'2022-2024 mjcc'!J116</f>
        <v>0</v>
      </c>
      <c r="J113" s="59">
        <f>'2022-2024 mjcc'!K116</f>
        <v>0</v>
      </c>
      <c r="K113" s="59">
        <f>'2022-2024 mjcc'!L116</f>
        <v>0</v>
      </c>
    </row>
    <row r="114" spans="1:11" ht="27">
      <c r="A114" s="76"/>
      <c r="B114" s="104" t="str">
        <f>'2022-2024 mjcc'!E117</f>
        <v xml:space="preserve"> 11002</v>
      </c>
      <c r="C114" s="105" t="str">
        <f>'2022-2024 mjcc'!F117</f>
        <v xml:space="preserve"> Մասնագիտական կողմնորոշման՝ համակարգի մեթոդաբանության ապահովման և կադրերի վերապատրաստման ծառայություններ</v>
      </c>
      <c r="D114" s="106">
        <f>'2022-2024 mjcc'!A117</f>
        <v>10</v>
      </c>
      <c r="E114" s="59" t="str">
        <f>'2022-2024 mjcc'!B117</f>
        <v>՛05</v>
      </c>
      <c r="F114" s="59" t="str">
        <f>'2022-2024 mjcc'!C117</f>
        <v>՛01</v>
      </c>
      <c r="G114" s="59">
        <f>'2022-2024 mjcc'!G117</f>
        <v>0</v>
      </c>
      <c r="H114" s="59">
        <f>'2022-2024 mjcc'!I117</f>
        <v>0</v>
      </c>
      <c r="I114" s="59">
        <f>'2022-2024 mjcc'!J117</f>
        <v>0</v>
      </c>
      <c r="J114" s="59">
        <f>'2022-2024 mjcc'!K117</f>
        <v>0</v>
      </c>
      <c r="K114" s="59">
        <f>'2022-2024 mjcc'!L117</f>
        <v>0</v>
      </c>
    </row>
    <row r="115" spans="1:11">
      <c r="A115" s="129">
        <f>'2022-2024 mjcc'!D118</f>
        <v>1160</v>
      </c>
      <c r="B115" s="130"/>
      <c r="C115" s="131" t="str">
        <f>'2022-2024 mjcc'!F118</f>
        <v xml:space="preserve"> Հաշմանդամություն ունեցող անձանց աջակցություն </v>
      </c>
      <c r="D115" s="132"/>
      <c r="E115" s="133"/>
      <c r="F115" s="133"/>
      <c r="G115" s="133">
        <f>SUM(G116:G124)</f>
        <v>0</v>
      </c>
      <c r="H115" s="133">
        <f>SUM(H116:H124)</f>
        <v>0</v>
      </c>
      <c r="I115" s="133">
        <f>SUM(I116:I124)</f>
        <v>0</v>
      </c>
      <c r="J115" s="133">
        <f>SUM(J116:J124)</f>
        <v>0</v>
      </c>
      <c r="K115" s="133">
        <f>SUM(K116:K124)</f>
        <v>0</v>
      </c>
    </row>
    <row r="116" spans="1:11">
      <c r="A116" s="107"/>
      <c r="B116" s="89" t="str">
        <f>'2022-2024 mjcc'!E119</f>
        <v xml:space="preserve"> 11001</v>
      </c>
      <c r="C116" s="90" t="str">
        <f>'2022-2024 mjcc'!F119</f>
        <v>Հաշմանդամություն ունեցող անձանց աջակցող միջոցների վերանորոգում</v>
      </c>
      <c r="D116" s="91">
        <f>'2022-2024 mjcc'!A119</f>
        <v>10</v>
      </c>
      <c r="E116" s="64" t="str">
        <f>'2022-2024 mjcc'!B119</f>
        <v>՛01</v>
      </c>
      <c r="F116" s="64" t="str">
        <f>'2022-2024 mjcc'!C119</f>
        <v>՛02</v>
      </c>
      <c r="G116" s="64">
        <f>'2022-2024 mjcc'!G119</f>
        <v>0</v>
      </c>
      <c r="H116" s="64">
        <f>'2022-2024 mjcc'!I119</f>
        <v>0</v>
      </c>
      <c r="I116" s="64">
        <f>'2022-2024 mjcc'!J119</f>
        <v>0</v>
      </c>
      <c r="J116" s="64">
        <f>'2022-2024 mjcc'!K119</f>
        <v>0</v>
      </c>
      <c r="K116" s="64">
        <f>'2022-2024 mjcc'!L119</f>
        <v>0</v>
      </c>
    </row>
    <row r="117" spans="1:11" ht="27">
      <c r="A117" s="109"/>
      <c r="B117" s="104" t="str">
        <f>'2022-2024 mjcc'!E123</f>
        <v xml:space="preserve"> 11005</v>
      </c>
      <c r="C117" s="105" t="str">
        <f>'2022-2024 mjcc'!F123</f>
        <v xml:space="preserve"> Հաշմանդամություն ունեցող անձանց մատուցվող ծառայությունների ծրագրի իրականացման ապահովում</v>
      </c>
      <c r="D117" s="106">
        <f>'2022-2024 mjcc'!A123</f>
        <v>10</v>
      </c>
      <c r="E117" s="59" t="str">
        <f>'2022-2024 mjcc'!B123</f>
        <v>՛09</v>
      </c>
      <c r="F117" s="59" t="str">
        <f>'2022-2024 mjcc'!C123</f>
        <v>՛02</v>
      </c>
      <c r="G117" s="59">
        <f>'2022-2024 mjcc'!G123</f>
        <v>0</v>
      </c>
      <c r="H117" s="59">
        <f>'2022-2024 mjcc'!I123</f>
        <v>0</v>
      </c>
      <c r="I117" s="59">
        <f>'2022-2024 mjcc'!J123</f>
        <v>0</v>
      </c>
      <c r="J117" s="59">
        <f>'2022-2024 mjcc'!K123</f>
        <v>0</v>
      </c>
      <c r="K117" s="59">
        <f>'2022-2024 mjcc'!L123</f>
        <v>0</v>
      </c>
    </row>
    <row r="118" spans="1:11" ht="27">
      <c r="A118" s="109"/>
      <c r="B118" s="104" t="str">
        <f>'2022-2024 mjcc'!E124</f>
        <v xml:space="preserve"> 11006</v>
      </c>
      <c r="C118" s="105" t="str">
        <f>'2022-2024 mjcc'!F124</f>
        <v xml:space="preserve">Մտավոր հաշմանդամություն ունեցող անձանց ցերեկային սոցիալ-վերականգնողական ծառայություններ  </v>
      </c>
      <c r="D118" s="106">
        <f>'2022-2024 mjcc'!A124</f>
        <v>10</v>
      </c>
      <c r="E118" s="59" t="str">
        <f>'2022-2024 mjcc'!B124</f>
        <v>՛01</v>
      </c>
      <c r="F118" s="59" t="str">
        <f>'2022-2024 mjcc'!C124</f>
        <v>՛02</v>
      </c>
      <c r="G118" s="59">
        <f>'2022-2024 mjcc'!G124</f>
        <v>0</v>
      </c>
      <c r="H118" s="59">
        <f>'2022-2024 mjcc'!I124</f>
        <v>0</v>
      </c>
      <c r="I118" s="59">
        <f>'2022-2024 mjcc'!J124</f>
        <v>0</v>
      </c>
      <c r="J118" s="59">
        <f>'2022-2024 mjcc'!K124</f>
        <v>0</v>
      </c>
      <c r="K118" s="59">
        <f>'2022-2024 mjcc'!L124</f>
        <v>0</v>
      </c>
    </row>
    <row r="119" spans="1:11" ht="27">
      <c r="A119" s="109"/>
      <c r="B119" s="104" t="str">
        <f>'2022-2024 mjcc'!E125</f>
        <v xml:space="preserve"> 11007</v>
      </c>
      <c r="C119" s="105" t="str">
        <f>'2022-2024 mjcc'!F125</f>
        <v xml:space="preserve">Հաշմանդամություն ունեցող անձանց սոցիալ-հոգեբանական աջակցություն ցերեկային կենտրոնում  </v>
      </c>
      <c r="D119" s="106">
        <f>'2022-2024 mjcc'!A125</f>
        <v>10</v>
      </c>
      <c r="E119" s="59" t="str">
        <f>'2022-2024 mjcc'!B125</f>
        <v>՛01</v>
      </c>
      <c r="F119" s="59" t="str">
        <f>'2022-2024 mjcc'!C125</f>
        <v>՛02</v>
      </c>
      <c r="G119" s="59">
        <f>'2022-2024 mjcc'!G125</f>
        <v>0</v>
      </c>
      <c r="H119" s="59">
        <f>'2022-2024 mjcc'!I125</f>
        <v>0</v>
      </c>
      <c r="I119" s="59">
        <f>'2022-2024 mjcc'!J125</f>
        <v>0</v>
      </c>
      <c r="J119" s="59">
        <f>'2022-2024 mjcc'!K125</f>
        <v>0</v>
      </c>
      <c r="K119" s="59">
        <f>'2022-2024 mjcc'!L125</f>
        <v>0</v>
      </c>
    </row>
    <row r="120" spans="1:11" ht="27">
      <c r="A120" s="107"/>
      <c r="B120" s="89" t="str">
        <f>'2022-2024 mjcc'!E126</f>
        <v xml:space="preserve"> 11008</v>
      </c>
      <c r="C120" s="90" t="str">
        <f>'2022-2024 mjcc'!F126</f>
        <v>Աուտիզմ ունեցող անձանց սոցիալ-հոգեբանական աջակցություն ցերեկային կենտրոնում</v>
      </c>
      <c r="D120" s="91">
        <f>'2022-2024 mjcc'!A126</f>
        <v>10</v>
      </c>
      <c r="E120" s="64" t="str">
        <f>'2022-2024 mjcc'!B126</f>
        <v>՛01</v>
      </c>
      <c r="F120" s="64" t="str">
        <f>'2022-2024 mjcc'!C126</f>
        <v>՛02</v>
      </c>
      <c r="G120" s="64">
        <f>'2022-2024 mjcc'!G126</f>
        <v>0</v>
      </c>
      <c r="H120" s="64">
        <f>'2022-2024 mjcc'!I126</f>
        <v>0</v>
      </c>
      <c r="I120" s="64">
        <f>'2022-2024 mjcc'!J126</f>
        <v>0</v>
      </c>
      <c r="J120" s="64">
        <f>'2022-2024 mjcc'!K126</f>
        <v>0</v>
      </c>
      <c r="K120" s="64">
        <f>'2022-2024 mjcc'!L126</f>
        <v>0</v>
      </c>
    </row>
    <row r="121" spans="1:11">
      <c r="A121" s="96"/>
      <c r="B121" s="97" t="str">
        <f>'2022-2024 mjcc'!E127</f>
        <v xml:space="preserve"> 12001</v>
      </c>
      <c r="C121" s="98" t="str">
        <f>'2022-2024 mjcc'!F127</f>
        <v xml:space="preserve">Պետական հավաստագրերով աջակցող միջոցների տրամադրում </v>
      </c>
      <c r="D121" s="99">
        <f>'2022-2024 mjcc'!A127</f>
        <v>10</v>
      </c>
      <c r="E121" s="62" t="str">
        <f>'2022-2024 mjcc'!B127</f>
        <v>՛01</v>
      </c>
      <c r="F121" s="62" t="str">
        <f>'2022-2024 mjcc'!C127</f>
        <v>՛02</v>
      </c>
      <c r="G121" s="62">
        <f>'2022-2024 mjcc'!G127</f>
        <v>0</v>
      </c>
      <c r="H121" s="62">
        <f>'2022-2024 mjcc'!I127</f>
        <v>0</v>
      </c>
      <c r="I121" s="62">
        <f>'2022-2024 mjcc'!J127</f>
        <v>0</v>
      </c>
      <c r="J121" s="62">
        <f>'2022-2024 mjcc'!K127</f>
        <v>0</v>
      </c>
      <c r="K121" s="62">
        <f>'2022-2024 mjcc'!L127</f>
        <v>0</v>
      </c>
    </row>
    <row r="122" spans="1:11" ht="27">
      <c r="A122" s="121"/>
      <c r="B122" s="107">
        <f>'2022-2024 mjcc'!E128</f>
        <v>11010</v>
      </c>
      <c r="C122" s="90" t="str">
        <f>'2022-2024 mjcc'!F128</f>
        <v>Մտավոր խնդիրներ ունեցող անձանց շուրջօրյա խնամքի ծառայություններ համայնքահենք փոքր խմբային տներում</v>
      </c>
      <c r="D122" s="91">
        <f>'2022-2024 mjcc'!A128</f>
        <v>10</v>
      </c>
      <c r="E122" s="64" t="str">
        <f>'2022-2024 mjcc'!B128</f>
        <v>՛01</v>
      </c>
      <c r="F122" s="64" t="str">
        <f>'2022-2024 mjcc'!C128</f>
        <v>՛02</v>
      </c>
      <c r="G122" s="64">
        <f>'2022-2024 mjcc'!G128</f>
        <v>0</v>
      </c>
      <c r="H122" s="64">
        <f>'2022-2024 mjcc'!I128</f>
        <v>0</v>
      </c>
      <c r="I122" s="64">
        <f>'2022-2024 mjcc'!J128</f>
        <v>0</v>
      </c>
      <c r="J122" s="64">
        <f>'2022-2024 mjcc'!K128</f>
        <v>0</v>
      </c>
      <c r="K122" s="64">
        <f>'2022-2024 mjcc'!L128</f>
        <v>0</v>
      </c>
    </row>
    <row r="123" spans="1:11" ht="27">
      <c r="A123" s="121"/>
      <c r="B123" s="107">
        <f>'2022-2024 mjcc'!E129</f>
        <v>11011</v>
      </c>
      <c r="C123" s="90" t="str">
        <f>'2022-2024 mjcc'!F129</f>
        <v>Հոգեկան առողջության խնդիրներ ունեցող անձանց շուրջօրյա  խնամքի  ծառայություններ համայնքահենք փոքր խմբային տներում</v>
      </c>
      <c r="D123" s="91">
        <f>'2022-2024 mjcc'!A129</f>
        <v>10</v>
      </c>
      <c r="E123" s="64" t="str">
        <f>'2022-2024 mjcc'!B129</f>
        <v>՛01</v>
      </c>
      <c r="F123" s="64" t="str">
        <f>'2022-2024 mjcc'!C129</f>
        <v>՛02</v>
      </c>
      <c r="G123" s="64">
        <f>'2022-2024 mjcc'!G129</f>
        <v>0</v>
      </c>
      <c r="H123" s="64">
        <f>'2022-2024 mjcc'!I129</f>
        <v>0</v>
      </c>
      <c r="I123" s="64">
        <f>'2022-2024 mjcc'!J129</f>
        <v>0</v>
      </c>
      <c r="J123" s="64">
        <f>'2022-2024 mjcc'!K129</f>
        <v>0</v>
      </c>
      <c r="K123" s="64">
        <f>'2022-2024 mjcc'!L129</f>
        <v>0</v>
      </c>
    </row>
    <row r="124" spans="1:11" ht="27">
      <c r="A124" s="107"/>
      <c r="B124" s="107">
        <f>'2022-2024 mjcc'!E130</f>
        <v>11009</v>
      </c>
      <c r="C124" s="90" t="str">
        <f>'2022-2024 mjcc'!F130</f>
        <v xml:space="preserve"> Տեսողության խնդիրներ ունեցող անձանց սոցիալ-հոգեբանական վերականգնում</v>
      </c>
      <c r="D124" s="91">
        <f>'2022-2024 mjcc'!A130</f>
        <v>10</v>
      </c>
      <c r="E124" s="64" t="str">
        <f>'2022-2024 mjcc'!B130</f>
        <v>՛02</v>
      </c>
      <c r="F124" s="64" t="str">
        <f>'2022-2024 mjcc'!C130</f>
        <v>՛01</v>
      </c>
      <c r="G124" s="64">
        <f>'2022-2024 mjcc'!G130</f>
        <v>0</v>
      </c>
      <c r="H124" s="64">
        <f>'2022-2024 mjcc'!I130</f>
        <v>0</v>
      </c>
      <c r="I124" s="64">
        <f>'2022-2024 mjcc'!J130</f>
        <v>0</v>
      </c>
      <c r="J124" s="64">
        <f>'2022-2024 mjcc'!K130</f>
        <v>0</v>
      </c>
      <c r="K124" s="64">
        <f>'2022-2024 mjcc'!L130</f>
        <v>0</v>
      </c>
    </row>
    <row r="125" spans="1:11">
      <c r="A125" s="129">
        <f>'2022-2024 mjcc'!D131</f>
        <v>1184</v>
      </c>
      <c r="B125" s="130"/>
      <c r="C125" s="131" t="str">
        <f>'2022-2024 mjcc'!F131</f>
        <v xml:space="preserve"> Ավանդների փոխհատուցում </v>
      </c>
      <c r="D125" s="132"/>
      <c r="E125" s="133"/>
      <c r="F125" s="133"/>
      <c r="G125" s="133">
        <f>SUM(G126:G128)</f>
        <v>1211864.9000000001</v>
      </c>
      <c r="H125" s="133">
        <f t="shared" ref="H125:K125" si="6">SUM(H126:H128)</f>
        <v>1212000</v>
      </c>
      <c r="I125" s="133">
        <f t="shared" si="6"/>
        <v>1515000</v>
      </c>
      <c r="J125" s="133">
        <f t="shared" si="6"/>
        <v>1515000</v>
      </c>
      <c r="K125" s="133">
        <f t="shared" si="6"/>
        <v>1515000</v>
      </c>
    </row>
    <row r="126" spans="1:11">
      <c r="A126" s="92"/>
      <c r="B126" s="93" t="str">
        <f>'2022-2024 mjcc'!E132</f>
        <v xml:space="preserve"> 11001</v>
      </c>
      <c r="C126" s="94" t="str">
        <f>'2022-2024 mjcc'!F132</f>
        <v xml:space="preserve"> Մինչև 1993 թվականի հունիսի 10-ը ներդրված ավանդների դիմաց փոխհատուցման միջոցառման իրականացման ապահովում</v>
      </c>
      <c r="D126" s="95">
        <f>'2022-2024 mjcc'!A132</f>
        <v>10</v>
      </c>
      <c r="E126" s="61" t="str">
        <f>'2022-2024 mjcc'!B132</f>
        <v>՛09</v>
      </c>
      <c r="F126" s="61" t="str">
        <f>'2022-2024 mjcc'!C132</f>
        <v>՛02</v>
      </c>
      <c r="G126" s="61">
        <f>'2022-2024 mjcc'!G132</f>
        <v>11998.8</v>
      </c>
      <c r="H126" s="61">
        <f>'2022-2024 mjcc'!I132</f>
        <v>12000</v>
      </c>
      <c r="I126" s="61">
        <f>'2022-2024 mjcc'!J132</f>
        <v>15000</v>
      </c>
      <c r="J126" s="61">
        <f>'2022-2024 mjcc'!K132</f>
        <v>15000</v>
      </c>
      <c r="K126" s="61">
        <f>'2022-2024 mjcc'!L132</f>
        <v>15000</v>
      </c>
    </row>
    <row r="127" spans="1:11">
      <c r="A127" s="92"/>
      <c r="B127" s="93" t="str">
        <f>'2022-2024 mjcc'!E133</f>
        <v xml:space="preserve"> 12001</v>
      </c>
      <c r="C127" s="94" t="str">
        <f>'2022-2024 mjcc'!F133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27" s="95">
        <f>'2022-2024 mjcc'!A133</f>
        <v>10</v>
      </c>
      <c r="E127" s="61" t="str">
        <f>'2022-2024 mjcc'!B133</f>
        <v>՛07</v>
      </c>
      <c r="F127" s="61" t="str">
        <f>'2022-2024 mjcc'!C133</f>
        <v>՛01</v>
      </c>
      <c r="G127" s="61">
        <f>'2022-2024 mjcc'!G133</f>
        <v>1199866.1000000001</v>
      </c>
      <c r="H127" s="61">
        <f>'2022-2024 mjcc'!I133</f>
        <v>1200000</v>
      </c>
      <c r="I127" s="61">
        <f>'2022-2024 mjcc'!J133</f>
        <v>1500000</v>
      </c>
      <c r="J127" s="61">
        <f>'2022-2024 mjcc'!K133</f>
        <v>1500000</v>
      </c>
      <c r="K127" s="61">
        <f>'2022-2024 mjcc'!L133</f>
        <v>1500000</v>
      </c>
    </row>
    <row r="128" spans="1:11" ht="54">
      <c r="A128" s="96"/>
      <c r="B128" s="96">
        <f>'2022-2024 mjcc'!E134</f>
        <v>12002</v>
      </c>
      <c r="C128" s="98" t="str">
        <f>'2022-2024 mjcc'!F134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28" s="99">
        <f>'2022-2024 mjcc'!A134</f>
        <v>10</v>
      </c>
      <c r="E128" s="62" t="str">
        <f>'2022-2024 mjcc'!B134</f>
        <v>՛07</v>
      </c>
      <c r="F128" s="62" t="str">
        <f>'2022-2024 mjcc'!C134</f>
        <v>՛01</v>
      </c>
      <c r="G128" s="62">
        <f>'2022-2024 mjcc'!G134</f>
        <v>0</v>
      </c>
      <c r="H128" s="62">
        <f>'2022-2024 mjcc'!I134</f>
        <v>0</v>
      </c>
      <c r="I128" s="62">
        <f>'2022-2024 mjcc'!J134</f>
        <v>0</v>
      </c>
      <c r="J128" s="62">
        <f>'2022-2024 mjcc'!K134</f>
        <v>0</v>
      </c>
      <c r="K128" s="62">
        <f>'2022-2024 mjcc'!L134</f>
        <v>0</v>
      </c>
    </row>
    <row r="129" spans="1:11">
      <c r="A129" s="129">
        <f>'2022-2024 mjcc'!D135</f>
        <v>1205</v>
      </c>
      <c r="B129" s="130"/>
      <c r="C129" s="131" t="str">
        <f>'2022-2024 mjcc'!F135</f>
        <v xml:space="preserve">Սոցիալական ապահովություն </v>
      </c>
      <c r="D129" s="132"/>
      <c r="E129" s="133"/>
      <c r="F129" s="133"/>
      <c r="G129" s="133">
        <f>SUM(G130:G137)</f>
        <v>31649204.599999998</v>
      </c>
      <c r="H129" s="133">
        <f>SUM(H130:H137)</f>
        <v>32434877.400000002</v>
      </c>
      <c r="I129" s="133">
        <f>SUM(I130:I137)</f>
        <v>34259825.600000001</v>
      </c>
      <c r="J129" s="133">
        <f>SUM(J130:J137)</f>
        <v>35483825.600000001</v>
      </c>
      <c r="K129" s="133">
        <f>SUM(K130:K137)</f>
        <v>36345815.600000001</v>
      </c>
    </row>
    <row r="130" spans="1:11">
      <c r="A130" s="157"/>
      <c r="B130" s="158" t="str">
        <f>'2022-2024 mjcc'!E136</f>
        <v xml:space="preserve"> 12001</v>
      </c>
      <c r="C130" s="159" t="str">
        <f>'2022-2024 mjcc'!F136</f>
        <v xml:space="preserve"> Ծերության՝ հաշմանդամության՝ կերակրողին կորցնելու դեպքում նպաստներ</v>
      </c>
      <c r="D130" s="160">
        <f>'2022-2024 mjcc'!A136</f>
        <v>10</v>
      </c>
      <c r="E130" s="161" t="str">
        <f>'2022-2024 mjcc'!B136</f>
        <v>՛02</v>
      </c>
      <c r="F130" s="161" t="str">
        <f>'2022-2024 mjcc'!C136</f>
        <v>՛01</v>
      </c>
      <c r="G130" s="161">
        <f>'2022-2024 mjcc'!G136</f>
        <v>23562704.899999999</v>
      </c>
      <c r="H130" s="161">
        <f>'2022-2024 mjcc'!I136</f>
        <v>25395417.800000001</v>
      </c>
      <c r="I130" s="161">
        <f>'2022-2024 mjcc'!J136</f>
        <v>27487170</v>
      </c>
      <c r="J130" s="161">
        <f>'2022-2024 mjcc'!K136</f>
        <v>28711170</v>
      </c>
      <c r="K130" s="161">
        <f>'2022-2024 mjcc'!L136</f>
        <v>29573160</v>
      </c>
    </row>
    <row r="131" spans="1:11" ht="27">
      <c r="A131" s="157"/>
      <c r="B131" s="158" t="str">
        <f>'2022-2024 mjcc'!E137</f>
        <v xml:space="preserve"> 12002</v>
      </c>
      <c r="C131" s="159" t="str">
        <f>'2022-2024 mjcc'!F137</f>
        <v xml:space="preserve"> Կենսաթոշակառուի՝ ծերության՝ հաշմանդամության՝ կերակրողին կորցնելու դեպքում նպաստառուի մահվան դեպքում տրվող թաղման նպաստ</v>
      </c>
      <c r="D131" s="160">
        <f>'2022-2024 mjcc'!A137</f>
        <v>10</v>
      </c>
      <c r="E131" s="161" t="str">
        <f>'2022-2024 mjcc'!B137</f>
        <v>՛03</v>
      </c>
      <c r="F131" s="161" t="str">
        <f>'2022-2024 mjcc'!C137</f>
        <v>՛01</v>
      </c>
      <c r="G131" s="161">
        <f>'2022-2024 mjcc'!G137</f>
        <v>5793213</v>
      </c>
      <c r="H131" s="161">
        <f>'2022-2024 mjcc'!I137</f>
        <v>4456804</v>
      </c>
      <c r="I131" s="161">
        <f>'2022-2024 mjcc'!J137</f>
        <v>5790000</v>
      </c>
      <c r="J131" s="161">
        <f>'2022-2024 mjcc'!K137</f>
        <v>5790000</v>
      </c>
      <c r="K131" s="161">
        <f>'2022-2024 mjcc'!L137</f>
        <v>5790000</v>
      </c>
    </row>
    <row r="132" spans="1:11" ht="27">
      <c r="A132" s="157"/>
      <c r="B132" s="158" t="str">
        <f>'2022-2024 mjcc'!E138</f>
        <v xml:space="preserve"> 12003</v>
      </c>
      <c r="C132" s="159" t="str">
        <f>'2022-2024 mjcc'!F138</f>
        <v xml:space="preserve"> ՀՀ քաղաքացիական գործերով վերաքննիչ դատարանի վճիռների համաձայն կերակրողը կորցրած անձանց կրած վնասի փոխհատուցում</v>
      </c>
      <c r="D132" s="160">
        <f>'2022-2024 mjcc'!A138</f>
        <v>10</v>
      </c>
      <c r="E132" s="161" t="str">
        <f>'2022-2024 mjcc'!B138</f>
        <v>՛04</v>
      </c>
      <c r="F132" s="161" t="str">
        <f>'2022-2024 mjcc'!C138</f>
        <v>՛01</v>
      </c>
      <c r="G132" s="161">
        <f>'2022-2024 mjcc'!G138</f>
        <v>0</v>
      </c>
      <c r="H132" s="161">
        <f>'2022-2024 mjcc'!I138</f>
        <v>0</v>
      </c>
      <c r="I132" s="161">
        <f>'2022-2024 mjcc'!J138</f>
        <v>0</v>
      </c>
      <c r="J132" s="161">
        <f>'2022-2024 mjcc'!K138</f>
        <v>0</v>
      </c>
      <c r="K132" s="161">
        <f>'2022-2024 mjcc'!L138</f>
        <v>0</v>
      </c>
    </row>
    <row r="133" spans="1:11" ht="27">
      <c r="A133" s="157"/>
      <c r="B133" s="158" t="str">
        <f>'2022-2024 mjcc'!E139</f>
        <v xml:space="preserve"> 12004</v>
      </c>
      <c r="C133" s="159" t="str">
        <f>'2022-2024 mjcc'!F139</f>
        <v xml:space="preserve"> Աջակցություն հաշմանդամ դարձած զինծառայողներին և զոհվածների ընտանիքներին</v>
      </c>
      <c r="D133" s="160">
        <f>'2022-2024 mjcc'!A139</f>
        <v>10</v>
      </c>
      <c r="E133" s="161" t="str">
        <f>'2022-2024 mjcc'!B139</f>
        <v>՛04</v>
      </c>
      <c r="F133" s="161" t="str">
        <f>'2022-2024 mjcc'!C139</f>
        <v>՛01</v>
      </c>
      <c r="G133" s="161">
        <f>'2022-2024 mjcc'!G139</f>
        <v>91100</v>
      </c>
      <c r="H133" s="161">
        <f>'2022-2024 mjcc'!I139</f>
        <v>420000</v>
      </c>
      <c r="I133" s="161">
        <f>'2022-2024 mjcc'!J139</f>
        <v>420000</v>
      </c>
      <c r="J133" s="161">
        <f>'2022-2024 mjcc'!K139</f>
        <v>420000</v>
      </c>
      <c r="K133" s="161">
        <f>'2022-2024 mjcc'!L139</f>
        <v>420000</v>
      </c>
    </row>
    <row r="134" spans="1:11">
      <c r="A134" s="157"/>
      <c r="B134" s="158" t="str">
        <f>'2022-2024 mjcc'!E140</f>
        <v xml:space="preserve"> 12005</v>
      </c>
      <c r="C134" s="159" t="str">
        <f>'2022-2024 mjcc'!F140</f>
        <v xml:space="preserve"> Աջակցություն զոհվածների ընտանիքներին</v>
      </c>
      <c r="D134" s="160">
        <f>'2022-2024 mjcc'!A140</f>
        <v>10</v>
      </c>
      <c r="E134" s="161" t="str">
        <f>'2022-2024 mjcc'!B140</f>
        <v>՛04</v>
      </c>
      <c r="F134" s="161" t="str">
        <f>'2022-2024 mjcc'!C140</f>
        <v>՛01</v>
      </c>
      <c r="G134" s="161">
        <f>'2022-2024 mjcc'!G140</f>
        <v>2199000</v>
      </c>
      <c r="H134" s="161">
        <f>'2022-2024 mjcc'!I140</f>
        <v>2150000</v>
      </c>
      <c r="I134" s="161">
        <f>'2022-2024 mjcc'!J140</f>
        <v>550000</v>
      </c>
      <c r="J134" s="161">
        <f>'2022-2024 mjcc'!K140</f>
        <v>550000</v>
      </c>
      <c r="K134" s="161">
        <f>'2022-2024 mjcc'!L140</f>
        <v>550000</v>
      </c>
    </row>
    <row r="135" spans="1:11">
      <c r="A135" s="157"/>
      <c r="B135" s="158" t="str">
        <f>'2022-2024 mjcc'!E141</f>
        <v xml:space="preserve"> 12006</v>
      </c>
      <c r="C135" s="159" t="str">
        <f>'2022-2024 mjcc'!F141</f>
        <v xml:space="preserve"> Վնասի փոխհատուցում կերակրողը կորցրած անձանց</v>
      </c>
      <c r="D135" s="160">
        <f>'2022-2024 mjcc'!A141</f>
        <v>10</v>
      </c>
      <c r="E135" s="161" t="str">
        <f>'2022-2024 mjcc'!B141</f>
        <v>՛04</v>
      </c>
      <c r="F135" s="161" t="str">
        <f>'2022-2024 mjcc'!C141</f>
        <v>՛01</v>
      </c>
      <c r="G135" s="161">
        <f>'2022-2024 mjcc'!G141</f>
        <v>0</v>
      </c>
      <c r="H135" s="161">
        <f>'2022-2024 mjcc'!I141</f>
        <v>0</v>
      </c>
      <c r="I135" s="161">
        <f>'2022-2024 mjcc'!J141</f>
        <v>0</v>
      </c>
      <c r="J135" s="161">
        <f>'2022-2024 mjcc'!K141</f>
        <v>0</v>
      </c>
      <c r="K135" s="161">
        <f>'2022-2024 mjcc'!L141</f>
        <v>0</v>
      </c>
    </row>
    <row r="136" spans="1:11" ht="40.5">
      <c r="A136" s="157"/>
      <c r="B136" s="157">
        <f>'2022-2024 mjcc'!E142</f>
        <v>12007</v>
      </c>
      <c r="C136" s="159" t="str">
        <f>'2022-2024 mjcc'!F142</f>
        <v xml:space="preserve"> ՀՀ ՊՆ՝ ՀՀ ԿԱ ԱԱԾ կրտսեր՝ միջին՝ ավագ և ՀՀ ԿԱ ՀՀ ոստիկանության միջին՝ ավագ՝ գլխավոր սպայական անձնակազմին սոցիալական աջակցություն </v>
      </c>
      <c r="D136" s="160" t="str">
        <f>'2022-2024 mjcc'!A142</f>
        <v>03</v>
      </c>
      <c r="E136" s="161" t="str">
        <f>'2022-2024 mjcc'!B142</f>
        <v>01</v>
      </c>
      <c r="F136" s="161" t="str">
        <f>'2022-2024 mjcc'!C142</f>
        <v>01</v>
      </c>
      <c r="G136" s="161">
        <f>'2022-2024 mjcc'!G142</f>
        <v>3186.7</v>
      </c>
      <c r="H136" s="161">
        <f>'2022-2024 mjcc'!I142</f>
        <v>12655.6</v>
      </c>
      <c r="I136" s="161">
        <f>'2022-2024 mjcc'!J142</f>
        <v>12655.6</v>
      </c>
      <c r="J136" s="161">
        <f>'2022-2024 mjcc'!K142</f>
        <v>12655.6</v>
      </c>
      <c r="K136" s="161">
        <f>'2022-2024 mjcc'!L142</f>
        <v>12655.6</v>
      </c>
    </row>
    <row r="137" spans="1:11" ht="40.5">
      <c r="A137" s="157"/>
      <c r="B137" s="157" t="str">
        <f>'2022-2024 mjcc'!E143</f>
        <v xml:space="preserve"> 12008</v>
      </c>
      <c r="C137" s="159" t="str">
        <f>'2022-2024 mjcc'!F143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37" s="160" t="str">
        <f>'2022-2024 mjcc'!A143</f>
        <v>04</v>
      </c>
      <c r="E137" s="161" t="str">
        <f>'2022-2024 mjcc'!B143</f>
        <v>05</v>
      </c>
      <c r="F137" s="161" t="str">
        <f>'2022-2024 mjcc'!C143</f>
        <v>04</v>
      </c>
      <c r="G137" s="161">
        <f>'2022-2024 mjcc'!G143</f>
        <v>0</v>
      </c>
      <c r="H137" s="161">
        <f>'2022-2024 mjcc'!I143</f>
        <v>0</v>
      </c>
      <c r="I137" s="161">
        <f>'2022-2024 mjcc'!J143</f>
        <v>0</v>
      </c>
      <c r="J137" s="161">
        <f>'2022-2024 mjcc'!K143</f>
        <v>0</v>
      </c>
      <c r="K137" s="161">
        <f>'2022-2024 mjcc'!L143</f>
        <v>0</v>
      </c>
    </row>
    <row r="138" spans="1:11" ht="24" customHeight="1">
      <c r="A138" s="129">
        <f>'2022-2024 mjcc'!D144</f>
        <v>1206</v>
      </c>
      <c r="B138" s="130"/>
      <c r="C138" s="131" t="str">
        <f>'2022-2024 mjcc'!F144</f>
        <v xml:space="preserve"> Սոցիալական պաշտպանության համակարգի բարեփոխումներ </v>
      </c>
      <c r="D138" s="132"/>
      <c r="E138" s="133"/>
      <c r="F138" s="133"/>
      <c r="G138" s="133">
        <f>SUM(G139:G141)</f>
        <v>0</v>
      </c>
      <c r="H138" s="133">
        <f t="shared" ref="H138:K138" si="7">SUM(H139:H141)</f>
        <v>0</v>
      </c>
      <c r="I138" s="133">
        <f t="shared" si="7"/>
        <v>0</v>
      </c>
      <c r="J138" s="133">
        <f t="shared" si="7"/>
        <v>0</v>
      </c>
      <c r="K138" s="133">
        <f t="shared" si="7"/>
        <v>0</v>
      </c>
    </row>
    <row r="139" spans="1:11" ht="27">
      <c r="A139" s="116"/>
      <c r="B139" s="126" t="str">
        <f>'2022-2024 mjcc'!E145</f>
        <v xml:space="preserve"> 11001</v>
      </c>
      <c r="C139" s="77" t="str">
        <f>'2022-2024 mjcc'!F145</f>
        <v xml:space="preserve"> Համաշխարհային բանկի աջակցությամբ իրականացվող սոցիալական պաշտպանության ոլորտի վարչարարության երկրորդ ծրագիր</v>
      </c>
      <c r="D139" s="118">
        <f>'2022-2024 mjcc'!A145</f>
        <v>10</v>
      </c>
      <c r="E139" s="67" t="str">
        <f>'2022-2024 mjcc'!B145</f>
        <v>՛09</v>
      </c>
      <c r="F139" s="67" t="str">
        <f>'2022-2024 mjcc'!C145</f>
        <v>՛01</v>
      </c>
      <c r="G139" s="67">
        <f>'2022-2024 mjcc'!G145</f>
        <v>0</v>
      </c>
      <c r="H139" s="67">
        <f>'2022-2024 mjcc'!I145</f>
        <v>0</v>
      </c>
      <c r="I139" s="67">
        <f>'2022-2024 mjcc'!J145</f>
        <v>0</v>
      </c>
      <c r="J139" s="67">
        <f>'2022-2024 mjcc'!K145</f>
        <v>0</v>
      </c>
      <c r="K139" s="67">
        <f>'2022-2024 mjcc'!L145</f>
        <v>0</v>
      </c>
    </row>
    <row r="140" spans="1:11" ht="40.5">
      <c r="A140" s="116"/>
      <c r="B140" s="126" t="str">
        <f>'2022-2024 mjcc'!E146</f>
        <v xml:space="preserve"> 32001</v>
      </c>
      <c r="C140" s="77" t="str">
        <f>'2022-2024 mjcc'!F146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40" s="118">
        <f>'2022-2024 mjcc'!A146</f>
        <v>10</v>
      </c>
      <c r="E140" s="67" t="str">
        <f>'2022-2024 mjcc'!B146</f>
        <v>՛09</v>
      </c>
      <c r="F140" s="67" t="str">
        <f>'2022-2024 mjcc'!C146</f>
        <v>՛01</v>
      </c>
      <c r="G140" s="67">
        <f>'2022-2024 mjcc'!G146</f>
        <v>0</v>
      </c>
      <c r="H140" s="67">
        <f>'2022-2024 mjcc'!I146</f>
        <v>0</v>
      </c>
      <c r="I140" s="67">
        <f>'2022-2024 mjcc'!J146</f>
        <v>0</v>
      </c>
      <c r="J140" s="67">
        <f>'2022-2024 mjcc'!K146</f>
        <v>0</v>
      </c>
      <c r="K140" s="67">
        <f>'2022-2024 mjcc'!L146</f>
        <v>0</v>
      </c>
    </row>
    <row r="141" spans="1:11" ht="54">
      <c r="A141" s="18"/>
      <c r="B141" s="78" t="str">
        <f>'2022-2024 mjcc'!E147</f>
        <v xml:space="preserve"> 32002</v>
      </c>
      <c r="C141" s="77" t="str">
        <f>'2022-2024 mjcc'!F147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v>
      </c>
      <c r="D141" s="127">
        <f>'2022-2024 mjcc'!A147</f>
        <v>10</v>
      </c>
      <c r="E141" s="128" t="str">
        <f>'2022-2024 mjcc'!B147</f>
        <v>՛09</v>
      </c>
      <c r="F141" s="128" t="str">
        <f>'2022-2024 mjcc'!C147</f>
        <v>՛01</v>
      </c>
      <c r="G141" s="67">
        <f>'2022-2024 mjcc'!G147</f>
        <v>0</v>
      </c>
      <c r="H141" s="67">
        <f>'2022-2024 mjcc'!I147</f>
        <v>0</v>
      </c>
      <c r="I141" s="67">
        <f>'2022-2024 mjcc'!J147</f>
        <v>0</v>
      </c>
      <c r="J141" s="67">
        <f>'2022-2024 mjcc'!K147</f>
        <v>0</v>
      </c>
      <c r="K141" s="67">
        <f>'2022-2024 mjcc'!L147</f>
        <v>0</v>
      </c>
    </row>
    <row r="144" spans="1:11">
      <c r="H144" s="238"/>
      <c r="I144" s="238"/>
    </row>
  </sheetData>
  <mergeCells count="9">
    <mergeCell ref="A2:K2"/>
    <mergeCell ref="A4:B5"/>
    <mergeCell ref="C4:C5"/>
    <mergeCell ref="D4:F4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2:O212"/>
  <sheetViews>
    <sheetView tabSelected="1" zoomScale="73" zoomScaleNormal="73" workbookViewId="0">
      <selection activeCell="D235" sqref="D235"/>
    </sheetView>
  </sheetViews>
  <sheetFormatPr defaultColWidth="20.140625" defaultRowHeight="17.25"/>
  <cols>
    <col min="1" max="1" width="10.7109375" style="188" customWidth="1"/>
    <col min="2" max="2" width="19.42578125" style="188" customWidth="1"/>
    <col min="3" max="3" width="56.42578125" style="189" customWidth="1"/>
    <col min="4" max="4" width="20.140625" style="188"/>
    <col min="5" max="6" width="20.140625" style="189"/>
    <col min="7" max="7" width="13.5703125" style="189" customWidth="1"/>
    <col min="8" max="8" width="9.140625" style="189" customWidth="1"/>
    <col min="9" max="9" width="9.85546875" style="189" customWidth="1"/>
    <col min="10" max="10" width="20.140625" style="189" customWidth="1"/>
    <col min="11" max="11" width="16.5703125" style="189" customWidth="1"/>
    <col min="12" max="12" width="18.42578125" style="189" customWidth="1"/>
    <col min="13" max="16384" width="20.140625" style="189"/>
  </cols>
  <sheetData>
    <row r="2" spans="1:15">
      <c r="A2" s="32" t="s">
        <v>200</v>
      </c>
    </row>
    <row r="3" spans="1:15">
      <c r="B3" s="190" t="s">
        <v>206</v>
      </c>
      <c r="D3" s="239"/>
      <c r="E3" s="239"/>
      <c r="F3" s="239"/>
    </row>
    <row r="4" spans="1:15">
      <c r="O4" s="191" t="s">
        <v>201</v>
      </c>
    </row>
    <row r="6" spans="1:15" s="192" customFormat="1">
      <c r="A6" s="282" t="s">
        <v>121</v>
      </c>
      <c r="B6" s="282"/>
      <c r="C6" s="282" t="s">
        <v>207</v>
      </c>
      <c r="D6" s="283" t="s">
        <v>247</v>
      </c>
      <c r="E6" s="283"/>
      <c r="F6" s="283"/>
      <c r="G6" s="283" t="s">
        <v>246</v>
      </c>
      <c r="H6" s="283"/>
      <c r="I6" s="283"/>
      <c r="J6" s="282" t="s">
        <v>208</v>
      </c>
      <c r="K6" s="282"/>
      <c r="L6" s="282"/>
      <c r="M6" s="286" t="s">
        <v>245</v>
      </c>
      <c r="N6" s="287"/>
      <c r="O6" s="288"/>
    </row>
    <row r="7" spans="1:15" s="192" customFormat="1">
      <c r="A7" s="282"/>
      <c r="B7" s="282"/>
      <c r="C7" s="282"/>
      <c r="D7" s="283"/>
      <c r="E7" s="283"/>
      <c r="F7" s="283"/>
      <c r="G7" s="283"/>
      <c r="H7" s="283"/>
      <c r="I7" s="283"/>
      <c r="J7" s="282" t="s">
        <v>209</v>
      </c>
      <c r="K7" s="282"/>
      <c r="L7" s="282"/>
      <c r="M7" s="289"/>
      <c r="N7" s="290"/>
      <c r="O7" s="291"/>
    </row>
    <row r="8" spans="1:15" s="192" customFormat="1">
      <c r="A8" s="193" t="s">
        <v>202</v>
      </c>
      <c r="B8" s="193" t="s">
        <v>203</v>
      </c>
      <c r="C8" s="194" t="s">
        <v>207</v>
      </c>
      <c r="D8" s="193" t="s">
        <v>204</v>
      </c>
      <c r="E8" s="193" t="s">
        <v>205</v>
      </c>
      <c r="F8" s="193" t="s">
        <v>277</v>
      </c>
      <c r="G8" s="257" t="s">
        <v>204</v>
      </c>
      <c r="H8" s="257" t="s">
        <v>205</v>
      </c>
      <c r="I8" s="257" t="s">
        <v>277</v>
      </c>
      <c r="J8" s="257" t="s">
        <v>204</v>
      </c>
      <c r="K8" s="257" t="s">
        <v>205</v>
      </c>
      <c r="L8" s="257" t="s">
        <v>277</v>
      </c>
      <c r="M8" s="257" t="s">
        <v>204</v>
      </c>
      <c r="N8" s="257" t="s">
        <v>205</v>
      </c>
      <c r="O8" s="257" t="s">
        <v>277</v>
      </c>
    </row>
    <row r="9" spans="1:15" s="192" customFormat="1">
      <c r="A9" s="193"/>
      <c r="B9" s="193"/>
      <c r="C9" s="194" t="s">
        <v>158</v>
      </c>
      <c r="D9" s="195">
        <f>D10+D159+D187</f>
        <v>410755078.89999998</v>
      </c>
      <c r="E9" s="195">
        <f t="shared" ref="E9:O9" si="0">E10+E159</f>
        <v>412875987.5</v>
      </c>
      <c r="F9" s="195">
        <f t="shared" si="0"/>
        <v>414618390</v>
      </c>
      <c r="G9" s="195">
        <f t="shared" si="0"/>
        <v>0</v>
      </c>
      <c r="H9" s="195">
        <f t="shared" si="0"/>
        <v>0</v>
      </c>
      <c r="I9" s="195">
        <f t="shared" si="0"/>
        <v>0</v>
      </c>
      <c r="J9" s="195">
        <f t="shared" si="0"/>
        <v>0</v>
      </c>
      <c r="K9" s="195">
        <f t="shared" si="0"/>
        <v>0</v>
      </c>
      <c r="L9" s="195">
        <f t="shared" si="0"/>
        <v>0</v>
      </c>
      <c r="M9" s="195">
        <f t="shared" si="0"/>
        <v>410755078.89999998</v>
      </c>
      <c r="N9" s="195">
        <f t="shared" si="0"/>
        <v>412875987.5</v>
      </c>
      <c r="O9" s="195">
        <f t="shared" si="0"/>
        <v>414618390</v>
      </c>
    </row>
    <row r="10" spans="1:15">
      <c r="A10" s="281" t="s">
        <v>210</v>
      </c>
      <c r="B10" s="281"/>
      <c r="C10" s="281"/>
      <c r="D10" s="195">
        <f t="shared" ref="D10:O10" si="1">D11+D16+D23+D25+D37+D42+D47+D67+D72+D82+D91+D116+D119+D132+D136+D145</f>
        <v>409226923.29999995</v>
      </c>
      <c r="E10" s="195">
        <f t="shared" si="1"/>
        <v>411347831.89999998</v>
      </c>
      <c r="F10" s="195">
        <f t="shared" si="1"/>
        <v>413090234.39999998</v>
      </c>
      <c r="G10" s="195">
        <f t="shared" si="1"/>
        <v>0</v>
      </c>
      <c r="H10" s="195">
        <f t="shared" si="1"/>
        <v>0</v>
      </c>
      <c r="I10" s="195">
        <f t="shared" si="1"/>
        <v>0</v>
      </c>
      <c r="J10" s="195">
        <f t="shared" si="1"/>
        <v>0</v>
      </c>
      <c r="K10" s="195">
        <f t="shared" si="1"/>
        <v>0</v>
      </c>
      <c r="L10" s="195">
        <f t="shared" si="1"/>
        <v>0</v>
      </c>
      <c r="M10" s="195">
        <f t="shared" si="1"/>
        <v>409226923.29999995</v>
      </c>
      <c r="N10" s="195">
        <f t="shared" si="1"/>
        <v>411347831.89999998</v>
      </c>
      <c r="O10" s="195">
        <f t="shared" si="1"/>
        <v>413090234.39999998</v>
      </c>
    </row>
    <row r="11" spans="1:15">
      <c r="A11" s="196">
        <f>'2022-2024 mjcc'!D8</f>
        <v>1005</v>
      </c>
      <c r="B11" s="196"/>
      <c r="C11" s="197" t="str">
        <f>'2022-2024 mjcc'!F8</f>
        <v xml:space="preserve"> Պարգևավճարներ և պատվովճարներ </v>
      </c>
      <c r="D11" s="198">
        <f t="shared" ref="D11:O11" si="2">SUM(D12:D15)</f>
        <v>11279978.9</v>
      </c>
      <c r="E11" s="198">
        <f t="shared" si="2"/>
        <v>11231978.9</v>
      </c>
      <c r="F11" s="198">
        <f t="shared" si="2"/>
        <v>11225978.9</v>
      </c>
      <c r="G11" s="198">
        <f t="shared" si="2"/>
        <v>0</v>
      </c>
      <c r="H11" s="198">
        <f t="shared" si="2"/>
        <v>0</v>
      </c>
      <c r="I11" s="198">
        <f t="shared" si="2"/>
        <v>0</v>
      </c>
      <c r="J11" s="198">
        <f t="shared" si="2"/>
        <v>0</v>
      </c>
      <c r="K11" s="198">
        <f t="shared" si="2"/>
        <v>0</v>
      </c>
      <c r="L11" s="198">
        <f t="shared" si="2"/>
        <v>0</v>
      </c>
      <c r="M11" s="198">
        <f t="shared" si="2"/>
        <v>11279978.9</v>
      </c>
      <c r="N11" s="198">
        <f t="shared" si="2"/>
        <v>11231978.9</v>
      </c>
      <c r="O11" s="198">
        <f t="shared" si="2"/>
        <v>11225978.9</v>
      </c>
    </row>
    <row r="12" spans="1:15" ht="86.25">
      <c r="A12" s="199"/>
      <c r="B12" s="199" t="str">
        <f>'2022-2024 mjcc'!E9</f>
        <v xml:space="preserve"> 11001</v>
      </c>
      <c r="C12" s="200" t="str">
        <f>'2022-2024 mjcc'!F9</f>
        <v xml:space="preserve"> Զոհված՛ հետմահու «Հայաստանի ազգային հերոս»  ՀՀ բարձրագույն կոչում ստացած կամ «Մարտական խաչ» շքանշանով պարգևատրված անձի ընտանիքին պարգևավճարի տրամադրման ապահովում</v>
      </c>
      <c r="D12" s="201">
        <f>'2022-2024 mjcc'!J9</f>
        <v>650.9</v>
      </c>
      <c r="E12" s="201">
        <f>'2022-2024 mjcc'!K9</f>
        <v>650.9</v>
      </c>
      <c r="F12" s="201">
        <f>'2022-2024 mjcc'!L9</f>
        <v>650.9</v>
      </c>
      <c r="G12" s="202"/>
      <c r="H12" s="202"/>
      <c r="I12" s="202"/>
      <c r="J12" s="202"/>
      <c r="K12" s="202"/>
      <c r="L12" s="202"/>
      <c r="M12" s="203">
        <f>D12-G12+J12</f>
        <v>650.9</v>
      </c>
      <c r="N12" s="203">
        <f t="shared" ref="N12:O12" si="3">E12-H12+K12</f>
        <v>650.9</v>
      </c>
      <c r="O12" s="203">
        <f t="shared" si="3"/>
        <v>650.9</v>
      </c>
    </row>
    <row r="13" spans="1:15" ht="103.5">
      <c r="A13" s="199"/>
      <c r="B13" s="199" t="str">
        <f>'2022-2024 mjcc'!E10</f>
        <v xml:space="preserve"> 12001</v>
      </c>
      <c r="C13" s="200" t="str">
        <f>'2022-2024 mjcc'!F10</f>
        <v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v>
      </c>
      <c r="D13" s="201">
        <f>'2022-2024 mjcc'!J10</f>
        <v>11000328</v>
      </c>
      <c r="E13" s="201">
        <f>'2022-2024 mjcc'!K10</f>
        <v>11000328</v>
      </c>
      <c r="F13" s="201">
        <f>'2022-2024 mjcc'!L10</f>
        <v>11000328</v>
      </c>
      <c r="G13" s="202"/>
      <c r="H13" s="202"/>
      <c r="I13" s="202"/>
      <c r="J13" s="202"/>
      <c r="K13" s="202"/>
      <c r="L13" s="202"/>
      <c r="M13" s="203">
        <f t="shared" ref="M13:M15" si="4">D13-G13+J13</f>
        <v>11000328</v>
      </c>
      <c r="N13" s="203">
        <f t="shared" ref="N13:N15" si="5">E13-H13+K13</f>
        <v>11000328</v>
      </c>
      <c r="O13" s="203">
        <f t="shared" ref="O13:O15" si="6">F13-I13+L13</f>
        <v>11000328</v>
      </c>
    </row>
    <row r="14" spans="1:15">
      <c r="A14" s="199"/>
      <c r="B14" s="199" t="str">
        <f>'2022-2024 mjcc'!E11</f>
        <v xml:space="preserve"> 12002</v>
      </c>
      <c r="C14" s="200" t="str">
        <f>'2022-2024 mjcc'!F11</f>
        <v xml:space="preserve"> Վետերանների պատվովճարներ</v>
      </c>
      <c r="D14" s="201">
        <f>'2022-2024 mjcc'!J11</f>
        <v>85200</v>
      </c>
      <c r="E14" s="201">
        <f>'2022-2024 mjcc'!K11</f>
        <v>37200</v>
      </c>
      <c r="F14" s="201">
        <f>'2022-2024 mjcc'!L11</f>
        <v>31200</v>
      </c>
      <c r="G14" s="202"/>
      <c r="H14" s="202"/>
      <c r="I14" s="202"/>
      <c r="J14" s="202"/>
      <c r="K14" s="202"/>
      <c r="L14" s="202"/>
      <c r="M14" s="203">
        <f t="shared" si="4"/>
        <v>85200</v>
      </c>
      <c r="N14" s="203">
        <f t="shared" si="5"/>
        <v>37200</v>
      </c>
      <c r="O14" s="203">
        <f t="shared" si="6"/>
        <v>31200</v>
      </c>
    </row>
    <row r="15" spans="1:15" ht="69">
      <c r="A15" s="199"/>
      <c r="B15" s="199" t="str">
        <f>'2022-2024 mjcc'!E12</f>
        <v xml:space="preserve"> 12003</v>
      </c>
      <c r="C15" s="200" t="str">
        <f>'2022-2024 mjcc'!F12</f>
        <v xml:space="preserve"> Զոհված՛ հետմահու «Հայաստանի ազգային հերոս» ՀՀ բարձրագույն կոչում ստացած կամ «Մարտական խաչ» շքանշանով պարգևատրված անձի ընտանիքին տրվող պարգևավճար</v>
      </c>
      <c r="D15" s="201">
        <f>'2022-2024 mjcc'!J12</f>
        <v>193800</v>
      </c>
      <c r="E15" s="201">
        <f>'2022-2024 mjcc'!K12</f>
        <v>193800</v>
      </c>
      <c r="F15" s="201">
        <f>'2022-2024 mjcc'!L12</f>
        <v>193800</v>
      </c>
      <c r="G15" s="202"/>
      <c r="H15" s="202"/>
      <c r="I15" s="202"/>
      <c r="J15" s="202"/>
      <c r="K15" s="202"/>
      <c r="L15" s="202"/>
      <c r="M15" s="203">
        <f t="shared" si="4"/>
        <v>193800</v>
      </c>
      <c r="N15" s="203">
        <f t="shared" si="5"/>
        <v>193800</v>
      </c>
      <c r="O15" s="203">
        <f t="shared" si="6"/>
        <v>193800</v>
      </c>
    </row>
    <row r="16" spans="1:15">
      <c r="A16" s="196">
        <f>'2022-2024 mjcc'!D13</f>
        <v>1011</v>
      </c>
      <c r="B16" s="196"/>
      <c r="C16" s="197" t="str">
        <f>'2022-2024 mjcc'!F13</f>
        <v xml:space="preserve"> Անապահով սոցիալական խմբերին աջակցություն </v>
      </c>
      <c r="D16" s="198">
        <f>SUM(D17:D22)</f>
        <v>37046891</v>
      </c>
      <c r="E16" s="198">
        <f t="shared" ref="E16:O16" si="7">SUM(E17:E22)</f>
        <v>37046891</v>
      </c>
      <c r="F16" s="198">
        <f t="shared" si="7"/>
        <v>37046891</v>
      </c>
      <c r="G16" s="198">
        <f t="shared" si="7"/>
        <v>0</v>
      </c>
      <c r="H16" s="198">
        <f t="shared" si="7"/>
        <v>0</v>
      </c>
      <c r="I16" s="198">
        <f t="shared" si="7"/>
        <v>0</v>
      </c>
      <c r="J16" s="198">
        <f t="shared" si="7"/>
        <v>0</v>
      </c>
      <c r="K16" s="198">
        <f t="shared" si="7"/>
        <v>0</v>
      </c>
      <c r="L16" s="198">
        <f t="shared" si="7"/>
        <v>0</v>
      </c>
      <c r="M16" s="198">
        <f t="shared" si="7"/>
        <v>37046891</v>
      </c>
      <c r="N16" s="198">
        <f t="shared" si="7"/>
        <v>37046891</v>
      </c>
      <c r="O16" s="198">
        <f t="shared" si="7"/>
        <v>37046891</v>
      </c>
    </row>
    <row r="17" spans="1:15" ht="51.75">
      <c r="A17" s="204"/>
      <c r="B17" s="204" t="str">
        <f>'2022-2024 mjcc'!E14</f>
        <v xml:space="preserve"> 11001</v>
      </c>
      <c r="C17" s="205" t="str">
        <f>'2022-2024 mjcc'!F14</f>
        <v xml:space="preserve"> Ընտանիքի կենսամակարդակի բարձրացմանն ուղղված նպաստների իրականացման ապահովում</v>
      </c>
      <c r="D17" s="206">
        <f>'2022-2024 mjcc'!J14</f>
        <v>366800.9</v>
      </c>
      <c r="E17" s="206">
        <f>'2022-2024 mjcc'!K14</f>
        <v>366800.9</v>
      </c>
      <c r="F17" s="206">
        <f>'2022-2024 mjcc'!L14</f>
        <v>366800.9</v>
      </c>
      <c r="G17" s="207"/>
      <c r="H17" s="207"/>
      <c r="I17" s="207"/>
      <c r="J17" s="207"/>
      <c r="K17" s="207"/>
      <c r="L17" s="207"/>
      <c r="M17" s="208">
        <f t="shared" ref="M17:M22" si="8">D17-G17+J17</f>
        <v>366800.9</v>
      </c>
      <c r="N17" s="208">
        <f t="shared" ref="N17:N22" si="9">E17-H17+K17</f>
        <v>366800.9</v>
      </c>
      <c r="O17" s="208">
        <f t="shared" ref="O17:O22" si="10">F17-I17+L17</f>
        <v>366800.9</v>
      </c>
    </row>
    <row r="18" spans="1:15" ht="69">
      <c r="A18" s="204"/>
      <c r="B18" s="204" t="str">
        <f>'2022-2024 mjcc'!E15</f>
        <v xml:space="preserve"> 11002</v>
      </c>
      <c r="C18" s="205" t="str">
        <f>'2022-2024 mjcc'!F15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18" s="206">
        <f>'2022-2024 mjcc'!J15</f>
        <v>0</v>
      </c>
      <c r="E18" s="206">
        <f>'2022-2024 mjcc'!K15</f>
        <v>0</v>
      </c>
      <c r="F18" s="206">
        <f>'2022-2024 mjcc'!L15</f>
        <v>0</v>
      </c>
      <c r="G18" s="207"/>
      <c r="H18" s="207"/>
      <c r="I18" s="207"/>
      <c r="J18" s="207"/>
      <c r="K18" s="207"/>
      <c r="L18" s="207"/>
      <c r="M18" s="208">
        <f t="shared" si="8"/>
        <v>0</v>
      </c>
      <c r="N18" s="208">
        <f t="shared" si="9"/>
        <v>0</v>
      </c>
      <c r="O18" s="208">
        <f t="shared" si="10"/>
        <v>0</v>
      </c>
    </row>
    <row r="19" spans="1:15" ht="51.75">
      <c r="A19" s="204"/>
      <c r="B19" s="204" t="str">
        <f>'2022-2024 mjcc'!E16</f>
        <v xml:space="preserve"> 11004</v>
      </c>
      <c r="C19" s="205" t="str">
        <f>'2022-2024 mjcc'!F16</f>
        <v xml:space="preserve"> Ընտանիքի կենսամակարդակի բարձրացմանն ուղղված նպաստների տրամադրման համար անհրաժեշտ ձևաթղթերի տպագրություն</v>
      </c>
      <c r="D19" s="206">
        <f>'2022-2024 mjcc'!J16</f>
        <v>36680090.100000001</v>
      </c>
      <c r="E19" s="206">
        <f>'2022-2024 mjcc'!K16</f>
        <v>36680090.100000001</v>
      </c>
      <c r="F19" s="206">
        <f>'2022-2024 mjcc'!L16</f>
        <v>36680090.100000001</v>
      </c>
      <c r="G19" s="207"/>
      <c r="H19" s="207"/>
      <c r="I19" s="207"/>
      <c r="J19" s="207"/>
      <c r="K19" s="207"/>
      <c r="L19" s="207"/>
      <c r="M19" s="208">
        <f t="shared" si="8"/>
        <v>36680090.100000001</v>
      </c>
      <c r="N19" s="208">
        <f t="shared" si="9"/>
        <v>36680090.100000001</v>
      </c>
      <c r="O19" s="208">
        <f t="shared" si="10"/>
        <v>36680090.100000001</v>
      </c>
    </row>
    <row r="20" spans="1:15" ht="34.5">
      <c r="A20" s="204"/>
      <c r="B20" s="204" t="str">
        <f>'2022-2024 mjcc'!E17</f>
        <v xml:space="preserve"> 12001</v>
      </c>
      <c r="C20" s="205" t="str">
        <f>'2022-2024 mjcc'!F17</f>
        <v xml:space="preserve"> Ընտանիքի կենսամակարդակի բարձրացմանն ուղղված նպաստներ</v>
      </c>
      <c r="D20" s="206">
        <f>'2022-2024 mjcc'!J17</f>
        <v>0</v>
      </c>
      <c r="E20" s="206">
        <f>'2022-2024 mjcc'!K17</f>
        <v>0</v>
      </c>
      <c r="F20" s="206">
        <f>'2022-2024 mjcc'!L17</f>
        <v>0</v>
      </c>
      <c r="G20" s="207"/>
      <c r="H20" s="207"/>
      <c r="I20" s="207"/>
      <c r="J20" s="207"/>
      <c r="K20" s="207"/>
      <c r="L20" s="207"/>
      <c r="M20" s="208">
        <f t="shared" si="8"/>
        <v>0</v>
      </c>
      <c r="N20" s="208">
        <f t="shared" si="9"/>
        <v>0</v>
      </c>
      <c r="O20" s="208">
        <f t="shared" si="10"/>
        <v>0</v>
      </c>
    </row>
    <row r="21" spans="1:15" ht="34.5">
      <c r="A21" s="204"/>
      <c r="B21" s="204">
        <f>'2022-2024 mjcc'!E18</f>
        <v>11003</v>
      </c>
      <c r="C21" s="205" t="str">
        <f>'2022-2024 mjcc'!F18</f>
        <v>Սոցիալական դեպքի վարման ծառայության ձեռք բերում</v>
      </c>
      <c r="D21" s="206">
        <f>'2022-2024 mjcc'!J18</f>
        <v>0</v>
      </c>
      <c r="E21" s="206">
        <f>'2022-2024 mjcc'!K18</f>
        <v>0</v>
      </c>
      <c r="F21" s="206">
        <f>'2022-2024 mjcc'!L18</f>
        <v>0</v>
      </c>
      <c r="G21" s="207"/>
      <c r="H21" s="207"/>
      <c r="I21" s="207"/>
      <c r="J21" s="207"/>
      <c r="K21" s="207"/>
      <c r="L21" s="207"/>
      <c r="M21" s="208">
        <f t="shared" si="8"/>
        <v>0</v>
      </c>
      <c r="N21" s="208">
        <f t="shared" si="9"/>
        <v>0</v>
      </c>
      <c r="O21" s="208">
        <f t="shared" si="10"/>
        <v>0</v>
      </c>
    </row>
    <row r="22" spans="1:15">
      <c r="A22" s="204"/>
      <c r="B22" s="204">
        <f>'2022-2024 mjcc'!E19</f>
        <v>11005</v>
      </c>
      <c r="C22" s="205" t="str">
        <f>'2022-2024 mjcc'!F19</f>
        <v>Սոցիալական շտապ օգնություն</v>
      </c>
      <c r="D22" s="206">
        <f>'2022-2024 mjcc'!J19</f>
        <v>0</v>
      </c>
      <c r="E22" s="206">
        <f>'2022-2024 mjcc'!K19</f>
        <v>0</v>
      </c>
      <c r="F22" s="206">
        <f>'2022-2024 mjcc'!L19</f>
        <v>0</v>
      </c>
      <c r="G22" s="207"/>
      <c r="H22" s="207"/>
      <c r="I22" s="207"/>
      <c r="J22" s="207"/>
      <c r="K22" s="207"/>
      <c r="L22" s="207"/>
      <c r="M22" s="208">
        <f t="shared" si="8"/>
        <v>0</v>
      </c>
      <c r="N22" s="208">
        <f t="shared" si="9"/>
        <v>0</v>
      </c>
      <c r="O22" s="208">
        <f t="shared" si="10"/>
        <v>0</v>
      </c>
    </row>
    <row r="23" spans="1:15">
      <c r="A23" s="196">
        <f>'2022-2024 mjcc'!D20</f>
        <v>1015</v>
      </c>
      <c r="B23" s="196"/>
      <c r="C23" s="197" t="str">
        <f>'2022-2024 mjcc'!F20</f>
        <v xml:space="preserve"> Սոցիալական փաթեթների ապահովում </v>
      </c>
      <c r="D23" s="198">
        <f>D24</f>
        <v>44856</v>
      </c>
      <c r="E23" s="198">
        <f t="shared" ref="E23:O23" si="11">E24</f>
        <v>44856</v>
      </c>
      <c r="F23" s="198">
        <f t="shared" si="11"/>
        <v>44856</v>
      </c>
      <c r="G23" s="198">
        <f t="shared" si="11"/>
        <v>0</v>
      </c>
      <c r="H23" s="198">
        <f t="shared" si="11"/>
        <v>0</v>
      </c>
      <c r="I23" s="198">
        <f t="shared" si="11"/>
        <v>0</v>
      </c>
      <c r="J23" s="198">
        <f t="shared" si="11"/>
        <v>0</v>
      </c>
      <c r="K23" s="198">
        <f t="shared" si="11"/>
        <v>0</v>
      </c>
      <c r="L23" s="198">
        <f t="shared" si="11"/>
        <v>0</v>
      </c>
      <c r="M23" s="198">
        <f t="shared" si="11"/>
        <v>44856</v>
      </c>
      <c r="N23" s="198">
        <f t="shared" si="11"/>
        <v>44856</v>
      </c>
      <c r="O23" s="198">
        <f t="shared" si="11"/>
        <v>44856</v>
      </c>
    </row>
    <row r="24" spans="1:15" ht="51.75">
      <c r="A24" s="204"/>
      <c r="B24" s="204" t="str">
        <f>'2022-2024 mjcc'!E21</f>
        <v xml:space="preserve"> 12001</v>
      </c>
      <c r="C24" s="205" t="str">
        <f>'2022-2024 mjcc'!F21</f>
        <v xml:space="preserve"> Պետական հիմնարկների և կազմակերպությունների աշխատողների սոցիալական փաթեթով ապահովում</v>
      </c>
      <c r="D24" s="206">
        <f>'2022-2024 mjcc'!J21</f>
        <v>44856</v>
      </c>
      <c r="E24" s="206">
        <f>'2022-2024 mjcc'!K21</f>
        <v>44856</v>
      </c>
      <c r="F24" s="206">
        <f>'2022-2024 mjcc'!L21</f>
        <v>44856</v>
      </c>
      <c r="G24" s="207"/>
      <c r="H24" s="207"/>
      <c r="I24" s="207"/>
      <c r="J24" s="207"/>
      <c r="K24" s="207"/>
      <c r="L24" s="207"/>
      <c r="M24" s="208">
        <f>D24-G24+J24</f>
        <v>44856</v>
      </c>
      <c r="N24" s="208">
        <f t="shared" ref="N24" si="12">E24-H24+K24</f>
        <v>44856</v>
      </c>
      <c r="O24" s="208">
        <f t="shared" ref="O24" si="13">F24-I24+L24</f>
        <v>44856</v>
      </c>
    </row>
    <row r="25" spans="1:15">
      <c r="A25" s="196">
        <f>'2022-2024 mjcc'!D22</f>
        <v>1032</v>
      </c>
      <c r="B25" s="196"/>
      <c r="C25" s="197" t="str">
        <f>'2022-2024 mjcc'!F22</f>
        <v xml:space="preserve"> Խնամքի ծառայություններ 18 տարեկանից բարձր տարիքի անձանց </v>
      </c>
      <c r="D25" s="198">
        <f t="shared" ref="D25:O25" si="14">SUM(D26:D36)</f>
        <v>0</v>
      </c>
      <c r="E25" s="198">
        <f t="shared" si="14"/>
        <v>0</v>
      </c>
      <c r="F25" s="198">
        <f t="shared" si="14"/>
        <v>0</v>
      </c>
      <c r="G25" s="198">
        <f t="shared" si="14"/>
        <v>0</v>
      </c>
      <c r="H25" s="198">
        <f t="shared" si="14"/>
        <v>0</v>
      </c>
      <c r="I25" s="198">
        <f t="shared" si="14"/>
        <v>0</v>
      </c>
      <c r="J25" s="198">
        <f t="shared" si="14"/>
        <v>0</v>
      </c>
      <c r="K25" s="198">
        <f t="shared" si="14"/>
        <v>0</v>
      </c>
      <c r="L25" s="198">
        <f t="shared" si="14"/>
        <v>0</v>
      </c>
      <c r="M25" s="198">
        <f t="shared" si="14"/>
        <v>0</v>
      </c>
      <c r="N25" s="198">
        <f t="shared" si="14"/>
        <v>0</v>
      </c>
      <c r="O25" s="198">
        <f t="shared" si="14"/>
        <v>0</v>
      </c>
    </row>
    <row r="26" spans="1:15" ht="51.75">
      <c r="A26" s="204"/>
      <c r="B26" s="204" t="str">
        <f>'2022-2024 mjcc'!E23</f>
        <v xml:space="preserve"> 11001</v>
      </c>
      <c r="C26" s="205" t="str">
        <f>'2022-2024 mjcc'!F23</f>
        <v xml:space="preserve"> Տարեցների և հաշմանդամություն ունեցող 18 տարին լրացած անձանց շուրջօրյա խնամքի ծառայություններ</v>
      </c>
      <c r="D26" s="206">
        <f>'2022-2024 mjcc'!J23</f>
        <v>0</v>
      </c>
      <c r="E26" s="206">
        <f>'2022-2024 mjcc'!K23</f>
        <v>0</v>
      </c>
      <c r="F26" s="206">
        <f>'2022-2024 mjcc'!L23</f>
        <v>0</v>
      </c>
      <c r="G26" s="207"/>
      <c r="H26" s="207"/>
      <c r="I26" s="207"/>
      <c r="J26" s="207"/>
      <c r="K26" s="207"/>
      <c r="L26" s="207"/>
      <c r="M26" s="208">
        <f t="shared" ref="M26:M36" si="15">D26-G26+J26</f>
        <v>0</v>
      </c>
      <c r="N26" s="208">
        <f t="shared" ref="N26:N36" si="16">E26-H26+K26</f>
        <v>0</v>
      </c>
      <c r="O26" s="208">
        <f t="shared" ref="O26:O36" si="17">F26-I26+L26</f>
        <v>0</v>
      </c>
    </row>
    <row r="27" spans="1:15" ht="51.75">
      <c r="A27" s="204"/>
      <c r="B27" s="204" t="str">
        <f>'2022-2024 mjcc'!E25</f>
        <v xml:space="preserve"> 11002</v>
      </c>
      <c r="C27" s="205" t="str">
        <f>'2022-2024 mjcc'!F25</f>
        <v>Տարեցներին և հաշմանդամություն ունեցող անձանց տնային պայմաններում խնամքի ծառայություններ</v>
      </c>
      <c r="D27" s="206">
        <f>'2022-2024 mjcc'!J25</f>
        <v>0</v>
      </c>
      <c r="E27" s="206">
        <f>'2022-2024 mjcc'!K25</f>
        <v>0</v>
      </c>
      <c r="F27" s="206">
        <f>'2022-2024 mjcc'!L25</f>
        <v>0</v>
      </c>
      <c r="G27" s="207"/>
      <c r="H27" s="207"/>
      <c r="I27" s="207"/>
      <c r="J27" s="207"/>
      <c r="K27" s="207"/>
      <c r="L27" s="207"/>
      <c r="M27" s="208">
        <f t="shared" ref="M27" si="18">D27-G27+J27</f>
        <v>0</v>
      </c>
      <c r="N27" s="208">
        <f t="shared" ref="N27" si="19">E27-H27+K27</f>
        <v>0</v>
      </c>
      <c r="O27" s="208">
        <f t="shared" ref="O27" si="20">F27-I27+L27</f>
        <v>0</v>
      </c>
    </row>
    <row r="28" spans="1:15" ht="51.75">
      <c r="A28" s="204"/>
      <c r="B28" s="204">
        <f>'2022-2024 mjcc'!E26</f>
        <v>11003</v>
      </c>
      <c r="C28" s="205" t="str">
        <f>'2022-2024 mjcc'!F26</f>
        <v>Տարեցներին և հաշմանդամություն ունեցող անձանց տնային պայմաններում խնամքի ծառայություններ</v>
      </c>
      <c r="D28" s="206">
        <f>'2022-2024 mjcc'!J26</f>
        <v>0</v>
      </c>
      <c r="E28" s="206">
        <f>'2022-2024 mjcc'!K26</f>
        <v>0</v>
      </c>
      <c r="F28" s="206">
        <f>'2022-2024 mjcc'!L26</f>
        <v>0</v>
      </c>
      <c r="G28" s="207"/>
      <c r="H28" s="207"/>
      <c r="I28" s="207"/>
      <c r="J28" s="207"/>
      <c r="K28" s="207"/>
      <c r="L28" s="207"/>
      <c r="M28" s="208">
        <f t="shared" si="15"/>
        <v>0</v>
      </c>
      <c r="N28" s="208">
        <f t="shared" si="16"/>
        <v>0</v>
      </c>
      <c r="O28" s="208">
        <f t="shared" si="17"/>
        <v>0</v>
      </c>
    </row>
    <row r="29" spans="1:15" ht="34.5">
      <c r="A29" s="204"/>
      <c r="B29" s="204">
        <f>'2022-2024 mjcc'!E27</f>
        <v>11004</v>
      </c>
      <c r="C29" s="205" t="str">
        <f>'2022-2024 mjcc'!F27</f>
        <v xml:space="preserve">Տարեցներին, հաշմանդամություն ունեցող անձանց ցերեկային խնամքի ծառայություններ </v>
      </c>
      <c r="D29" s="206">
        <f>'2022-2024 mjcc'!J27</f>
        <v>0</v>
      </c>
      <c r="E29" s="206">
        <f>'2022-2024 mjcc'!K27</f>
        <v>0</v>
      </c>
      <c r="F29" s="206">
        <f>'2022-2024 mjcc'!L27</f>
        <v>0</v>
      </c>
      <c r="G29" s="207"/>
      <c r="H29" s="207"/>
      <c r="I29" s="207"/>
      <c r="J29" s="207"/>
      <c r="K29" s="207"/>
      <c r="L29" s="207"/>
      <c r="M29" s="208">
        <f t="shared" si="15"/>
        <v>0</v>
      </c>
      <c r="N29" s="208">
        <f t="shared" si="16"/>
        <v>0</v>
      </c>
      <c r="O29" s="208">
        <f t="shared" si="17"/>
        <v>0</v>
      </c>
    </row>
    <row r="30" spans="1:15">
      <c r="A30" s="204"/>
      <c r="B30" s="204">
        <f>'2022-2024 mjcc'!E28</f>
        <v>11005</v>
      </c>
      <c r="C30" s="205" t="str">
        <f>'2022-2024 mjcc'!F28</f>
        <v xml:space="preserve">Տարեցների շուրջօրյա խնամք ծառայություններ </v>
      </c>
      <c r="D30" s="206">
        <f>'2022-2024 mjcc'!J28</f>
        <v>0</v>
      </c>
      <c r="E30" s="206">
        <f>'2022-2024 mjcc'!K28</f>
        <v>0</v>
      </c>
      <c r="F30" s="206">
        <f>'2022-2024 mjcc'!L28</f>
        <v>0</v>
      </c>
      <c r="G30" s="207"/>
      <c r="H30" s="207"/>
      <c r="I30" s="207"/>
      <c r="J30" s="207"/>
      <c r="K30" s="207"/>
      <c r="L30" s="207"/>
      <c r="M30" s="208">
        <f t="shared" si="15"/>
        <v>0</v>
      </c>
      <c r="N30" s="208">
        <f t="shared" si="16"/>
        <v>0</v>
      </c>
      <c r="O30" s="208">
        <f t="shared" si="17"/>
        <v>0</v>
      </c>
    </row>
    <row r="31" spans="1:15" ht="34.5">
      <c r="A31" s="204"/>
      <c r="B31" s="204">
        <f>'2022-2024 mjcc'!E29</f>
        <v>11006</v>
      </c>
      <c r="C31" s="205" t="str">
        <f>'2022-2024 mjcc'!F29</f>
        <v>Անօթևան մարդկանց համար ժամանակավոր օթևանի տրամադրման ծառայություններ</v>
      </c>
      <c r="D31" s="206">
        <f>'2022-2024 mjcc'!J29</f>
        <v>0</v>
      </c>
      <c r="E31" s="206">
        <f>'2022-2024 mjcc'!K29</f>
        <v>0</v>
      </c>
      <c r="F31" s="206">
        <f>'2022-2024 mjcc'!L29</f>
        <v>0</v>
      </c>
      <c r="G31" s="207"/>
      <c r="H31" s="207"/>
      <c r="I31" s="207"/>
      <c r="J31" s="207"/>
      <c r="K31" s="207"/>
      <c r="L31" s="207"/>
      <c r="M31" s="208">
        <f t="shared" si="15"/>
        <v>0</v>
      </c>
      <c r="N31" s="208">
        <f t="shared" si="16"/>
        <v>0</v>
      </c>
      <c r="O31" s="208">
        <f t="shared" si="17"/>
        <v>0</v>
      </c>
    </row>
    <row r="32" spans="1:15" ht="34.5">
      <c r="A32" s="204"/>
      <c r="B32" s="204">
        <f>'2022-2024 mjcc'!E30</f>
        <v>11007</v>
      </c>
      <c r="C32" s="205" t="str">
        <f>'2022-2024 mjcc'!F30</f>
        <v xml:space="preserve"> Սոցիալական բնակարանային ֆոնդի սպասարկման ծառայություններ</v>
      </c>
      <c r="D32" s="206">
        <f>'2022-2024 mjcc'!J30</f>
        <v>0</v>
      </c>
      <c r="E32" s="206">
        <f>'2022-2024 mjcc'!K30</f>
        <v>0</v>
      </c>
      <c r="F32" s="206">
        <f>'2022-2024 mjcc'!L30</f>
        <v>0</v>
      </c>
      <c r="G32" s="207"/>
      <c r="H32" s="207"/>
      <c r="I32" s="207"/>
      <c r="J32" s="207"/>
      <c r="K32" s="207"/>
      <c r="L32" s="207"/>
      <c r="M32" s="208">
        <f t="shared" si="15"/>
        <v>0</v>
      </c>
      <c r="N32" s="208">
        <f t="shared" si="16"/>
        <v>0</v>
      </c>
      <c r="O32" s="208">
        <f t="shared" si="17"/>
        <v>0</v>
      </c>
    </row>
    <row r="33" spans="1:15" ht="34.5">
      <c r="A33" s="204"/>
      <c r="B33" s="204">
        <f>'2022-2024 mjcc'!E31</f>
        <v>11008</v>
      </c>
      <c r="C33" s="205" t="str">
        <f>'2022-2024 mjcc'!F31</f>
        <v>Մտավոր խնդիրներ ունեցող անձանց  շուրջօրյա խնամքի ծառայություններ</v>
      </c>
      <c r="D33" s="206">
        <f>'2022-2024 mjcc'!J31</f>
        <v>0</v>
      </c>
      <c r="E33" s="206">
        <f>'2022-2024 mjcc'!K31</f>
        <v>0</v>
      </c>
      <c r="F33" s="206">
        <f>'2022-2024 mjcc'!L31</f>
        <v>0</v>
      </c>
      <c r="G33" s="207"/>
      <c r="H33" s="207"/>
      <c r="I33" s="207"/>
      <c r="J33" s="207"/>
      <c r="K33" s="207"/>
      <c r="L33" s="207"/>
      <c r="M33" s="208">
        <f t="shared" si="15"/>
        <v>0</v>
      </c>
      <c r="N33" s="208">
        <f t="shared" si="16"/>
        <v>0</v>
      </c>
      <c r="O33" s="208">
        <f t="shared" si="17"/>
        <v>0</v>
      </c>
    </row>
    <row r="34" spans="1:15" ht="34.5">
      <c r="A34" s="204"/>
      <c r="B34" s="204">
        <f>'2022-2024 mjcc'!E32</f>
        <v>11009</v>
      </c>
      <c r="C34" s="205" t="str">
        <f>'2022-2024 mjcc'!F32</f>
        <v>Հոգեկան առողջության խնդիրներ ունեցող անձանց շուրջօրյա խնամքի ծառայություններ</v>
      </c>
      <c r="D34" s="206">
        <f>'2022-2024 mjcc'!J32</f>
        <v>0</v>
      </c>
      <c r="E34" s="206">
        <f>'2022-2024 mjcc'!K32</f>
        <v>0</v>
      </c>
      <c r="F34" s="206">
        <f>'2022-2024 mjcc'!L32</f>
        <v>0</v>
      </c>
      <c r="G34" s="207"/>
      <c r="H34" s="207"/>
      <c r="I34" s="207"/>
      <c r="J34" s="207"/>
      <c r="K34" s="207"/>
      <c r="L34" s="207"/>
      <c r="M34" s="208">
        <f t="shared" si="15"/>
        <v>0</v>
      </c>
      <c r="N34" s="208">
        <f t="shared" si="16"/>
        <v>0</v>
      </c>
      <c r="O34" s="208">
        <f t="shared" si="17"/>
        <v>0</v>
      </c>
    </row>
    <row r="35" spans="1:15" ht="51.75">
      <c r="A35" s="204"/>
      <c r="B35" s="204">
        <f>'2022-2024 mjcc'!E33</f>
        <v>11010</v>
      </c>
      <c r="C35" s="205" t="str">
        <f>'2022-2024 mjcc'!F33</f>
        <v>Հատուկ խմբերին դասված որոշակի կատեգորիայի անձանց կացարանով ապահովման ծառայություններ</v>
      </c>
      <c r="D35" s="206">
        <f>'2022-2024 mjcc'!J33</f>
        <v>0</v>
      </c>
      <c r="E35" s="206">
        <f>'2022-2024 mjcc'!K33</f>
        <v>0</v>
      </c>
      <c r="F35" s="206">
        <f>'2022-2024 mjcc'!L33</f>
        <v>0</v>
      </c>
      <c r="G35" s="207"/>
      <c r="H35" s="207"/>
      <c r="I35" s="207"/>
      <c r="J35" s="207"/>
      <c r="K35" s="207"/>
      <c r="L35" s="207"/>
      <c r="M35" s="208">
        <f t="shared" si="15"/>
        <v>0</v>
      </c>
      <c r="N35" s="208">
        <f t="shared" si="16"/>
        <v>0</v>
      </c>
      <c r="O35" s="208">
        <f t="shared" si="17"/>
        <v>0</v>
      </c>
    </row>
    <row r="36" spans="1:15" ht="34.5">
      <c r="A36" s="204"/>
      <c r="B36" s="204">
        <f>'2022-2024 mjcc'!E34</f>
        <v>11011</v>
      </c>
      <c r="C36" s="205" t="str">
        <f>'2022-2024 mjcc'!F34</f>
        <v>   Տնային խնամքի ծառայություններ հոգեկան առողջության խնդիրներ ունեցող անձանց համար</v>
      </c>
      <c r="D36" s="206">
        <f>'2022-2024 mjcc'!J34</f>
        <v>0</v>
      </c>
      <c r="E36" s="206">
        <f>'2022-2024 mjcc'!K34</f>
        <v>0</v>
      </c>
      <c r="F36" s="206">
        <f>'2022-2024 mjcc'!L34</f>
        <v>0</v>
      </c>
      <c r="G36" s="207"/>
      <c r="H36" s="207"/>
      <c r="I36" s="207"/>
      <c r="J36" s="207"/>
      <c r="K36" s="207"/>
      <c r="L36" s="207"/>
      <c r="M36" s="208">
        <f t="shared" si="15"/>
        <v>0</v>
      </c>
      <c r="N36" s="208">
        <f t="shared" si="16"/>
        <v>0</v>
      </c>
      <c r="O36" s="208">
        <f t="shared" si="17"/>
        <v>0</v>
      </c>
    </row>
    <row r="37" spans="1:15">
      <c r="A37" s="196">
        <f>'2022-2024 mjcc'!D35</f>
        <v>1068</v>
      </c>
      <c r="B37" s="196"/>
      <c r="C37" s="197" t="str">
        <f>'2022-2024 mjcc'!F35</f>
        <v xml:space="preserve"> Ժողովրդագրական վիճակի բարելավում </v>
      </c>
      <c r="D37" s="198">
        <f>SUM(D38:D41)</f>
        <v>27026949</v>
      </c>
      <c r="E37" s="198">
        <f t="shared" ref="E37:O37" si="21">SUM(E38:E41)</f>
        <v>27025480.5</v>
      </c>
      <c r="F37" s="198">
        <f t="shared" si="21"/>
        <v>27024501.600000001</v>
      </c>
      <c r="G37" s="198">
        <f t="shared" si="21"/>
        <v>0</v>
      </c>
      <c r="H37" s="198">
        <f t="shared" si="21"/>
        <v>0</v>
      </c>
      <c r="I37" s="198">
        <f t="shared" si="21"/>
        <v>0</v>
      </c>
      <c r="J37" s="198">
        <f t="shared" si="21"/>
        <v>0</v>
      </c>
      <c r="K37" s="198">
        <f t="shared" si="21"/>
        <v>0</v>
      </c>
      <c r="L37" s="198">
        <f t="shared" si="21"/>
        <v>0</v>
      </c>
      <c r="M37" s="198">
        <f t="shared" si="21"/>
        <v>27026949</v>
      </c>
      <c r="N37" s="198">
        <f t="shared" si="21"/>
        <v>27025480.5</v>
      </c>
      <c r="O37" s="198">
        <f t="shared" si="21"/>
        <v>27024501.600000001</v>
      </c>
    </row>
    <row r="38" spans="1:15" ht="34.5">
      <c r="A38" s="199"/>
      <c r="B38" s="199" t="str">
        <f>'2022-2024 mjcc'!E36</f>
        <v xml:space="preserve"> 11001</v>
      </c>
      <c r="C38" s="200" t="str">
        <f>'2022-2024 mjcc'!F36</f>
        <v xml:space="preserve"> Մինչև 2 տարեկան երեխայի խնամքի նպաստի տրամադրման ապահովում</v>
      </c>
      <c r="D38" s="201">
        <f>'2022-2024 mjcc'!J36</f>
        <v>4079</v>
      </c>
      <c r="E38" s="201">
        <f>'2022-2024 mjcc'!K36</f>
        <v>2610.5</v>
      </c>
      <c r="F38" s="201">
        <f>'2022-2024 mjcc'!L36</f>
        <v>1631.6</v>
      </c>
      <c r="G38" s="202"/>
      <c r="H38" s="202"/>
      <c r="I38" s="202"/>
      <c r="J38" s="202"/>
      <c r="K38" s="202"/>
      <c r="L38" s="202"/>
      <c r="M38" s="203">
        <f t="shared" ref="M38:M41" si="22">D38-G38+J38</f>
        <v>4079</v>
      </c>
      <c r="N38" s="203">
        <f t="shared" ref="N38:N41" si="23">E38-H38+K38</f>
        <v>2610.5</v>
      </c>
      <c r="O38" s="203">
        <f t="shared" ref="O38:O41" si="24">F38-I38+L38</f>
        <v>1631.6</v>
      </c>
    </row>
    <row r="39" spans="1:15">
      <c r="A39" s="199"/>
      <c r="B39" s="199" t="str">
        <f>'2022-2024 mjcc'!E37</f>
        <v xml:space="preserve"> 12001</v>
      </c>
      <c r="C39" s="200" t="str">
        <f>'2022-2024 mjcc'!F37</f>
        <v xml:space="preserve"> Մինչև 2 տարեկան երեխայի խնամքի նպաստ</v>
      </c>
      <c r="D39" s="201">
        <f>'2022-2024 mjcc'!J37</f>
        <v>8157930</v>
      </c>
      <c r="E39" s="201">
        <f>'2022-2024 mjcc'!K37</f>
        <v>8157930</v>
      </c>
      <c r="F39" s="201">
        <f>'2022-2024 mjcc'!L37</f>
        <v>8157930</v>
      </c>
      <c r="G39" s="202"/>
      <c r="H39" s="202"/>
      <c r="I39" s="202"/>
      <c r="J39" s="202"/>
      <c r="K39" s="202"/>
      <c r="L39" s="202"/>
      <c r="M39" s="203">
        <f t="shared" si="22"/>
        <v>8157930</v>
      </c>
      <c r="N39" s="203">
        <f t="shared" si="23"/>
        <v>8157930</v>
      </c>
      <c r="O39" s="203">
        <f t="shared" si="24"/>
        <v>8157930</v>
      </c>
    </row>
    <row r="40" spans="1:15">
      <c r="A40" s="199"/>
      <c r="B40" s="199" t="str">
        <f>'2022-2024 mjcc'!E38</f>
        <v xml:space="preserve"> 12002</v>
      </c>
      <c r="C40" s="200" t="str">
        <f>'2022-2024 mjcc'!F38</f>
        <v xml:space="preserve"> Երեխայի ծննդյան միանվագ նպաստ</v>
      </c>
      <c r="D40" s="201">
        <f>'2022-2024 mjcc'!J38</f>
        <v>18864940</v>
      </c>
      <c r="E40" s="201">
        <f>'2022-2024 mjcc'!K38</f>
        <v>18864940</v>
      </c>
      <c r="F40" s="201">
        <f>'2022-2024 mjcc'!L38</f>
        <v>18864940</v>
      </c>
      <c r="G40" s="202"/>
      <c r="H40" s="202"/>
      <c r="I40" s="202"/>
      <c r="J40" s="202"/>
      <c r="K40" s="202"/>
      <c r="L40" s="202"/>
      <c r="M40" s="203">
        <f t="shared" si="22"/>
        <v>18864940</v>
      </c>
      <c r="N40" s="203">
        <f t="shared" si="23"/>
        <v>18864940</v>
      </c>
      <c r="O40" s="203">
        <f t="shared" si="24"/>
        <v>18864940</v>
      </c>
    </row>
    <row r="41" spans="1:15" ht="34.5">
      <c r="A41" s="199"/>
      <c r="B41" s="199" t="str">
        <f>'2022-2024 mjcc'!E39</f>
        <v xml:space="preserve"> 12003</v>
      </c>
      <c r="C41" s="200" t="str">
        <f>'2022-2024 mjcc'!F39</f>
        <v>Երիտասարդ և երեխա ունեցող ընտանիքների բնակարանային ապահովման աջակցություն</v>
      </c>
      <c r="D41" s="201">
        <f>'2022-2024 mjcc'!J39</f>
        <v>0</v>
      </c>
      <c r="E41" s="201">
        <f>'2022-2024 mjcc'!K39</f>
        <v>0</v>
      </c>
      <c r="F41" s="201">
        <f>'2022-2024 mjcc'!L39</f>
        <v>0</v>
      </c>
      <c r="G41" s="202"/>
      <c r="H41" s="202"/>
      <c r="I41" s="202"/>
      <c r="J41" s="202"/>
      <c r="K41" s="202"/>
      <c r="L41" s="202"/>
      <c r="M41" s="203">
        <f t="shared" si="22"/>
        <v>0</v>
      </c>
      <c r="N41" s="203">
        <f t="shared" si="23"/>
        <v>0</v>
      </c>
      <c r="O41" s="203">
        <f t="shared" si="24"/>
        <v>0</v>
      </c>
    </row>
    <row r="42" spans="1:15">
      <c r="A42" s="196">
        <f>'2022-2024 mjcc'!D40</f>
        <v>1082</v>
      </c>
      <c r="B42" s="196"/>
      <c r="C42" s="197" t="str">
        <f>'2022-2024 mjcc'!F40</f>
        <v xml:space="preserve"> Սոցիալական աջակցություն անաշխատունակության դեպքում </v>
      </c>
      <c r="D42" s="198">
        <f>SUM(D43:D46)</f>
        <v>15147514.300000001</v>
      </c>
      <c r="E42" s="198">
        <f t="shared" ref="E42:O42" si="25">SUM(E43:E46)</f>
        <v>15484728.4</v>
      </c>
      <c r="F42" s="198">
        <f t="shared" si="25"/>
        <v>15478112.4</v>
      </c>
      <c r="G42" s="198">
        <f t="shared" si="25"/>
        <v>0</v>
      </c>
      <c r="H42" s="198">
        <f t="shared" si="25"/>
        <v>0</v>
      </c>
      <c r="I42" s="198">
        <f t="shared" si="25"/>
        <v>0</v>
      </c>
      <c r="J42" s="198">
        <f t="shared" si="25"/>
        <v>0</v>
      </c>
      <c r="K42" s="198">
        <f t="shared" si="25"/>
        <v>0</v>
      </c>
      <c r="L42" s="198">
        <f t="shared" si="25"/>
        <v>0</v>
      </c>
      <c r="M42" s="198">
        <f t="shared" si="25"/>
        <v>15147514.300000001</v>
      </c>
      <c r="N42" s="198">
        <f t="shared" si="25"/>
        <v>15484728.4</v>
      </c>
      <c r="O42" s="198">
        <f t="shared" si="25"/>
        <v>15478112.4</v>
      </c>
    </row>
    <row r="43" spans="1:15" ht="34.5">
      <c r="A43" s="199"/>
      <c r="B43" s="199" t="str">
        <f>'2022-2024 mjcc'!E41</f>
        <v xml:space="preserve"> 11001</v>
      </c>
      <c r="C43" s="200" t="str">
        <f>'2022-2024 mjcc'!F41</f>
        <v xml:space="preserve"> Ժամանակավոր անաշխատունակության թերթիկների տպագրություն</v>
      </c>
      <c r="D43" s="201">
        <f>'2022-2024 mjcc'!J41</f>
        <v>10500</v>
      </c>
      <c r="E43" s="201">
        <f>'2022-2024 mjcc'!K41</f>
        <v>10500</v>
      </c>
      <c r="F43" s="201">
        <f>'2022-2024 mjcc'!L41</f>
        <v>10500</v>
      </c>
      <c r="G43" s="202"/>
      <c r="H43" s="202"/>
      <c r="I43" s="202"/>
      <c r="J43" s="202"/>
      <c r="K43" s="202"/>
      <c r="L43" s="202"/>
      <c r="M43" s="203">
        <f t="shared" ref="M43:M46" si="26">D43-G43+J43</f>
        <v>10500</v>
      </c>
      <c r="N43" s="203">
        <f t="shared" ref="N43:N46" si="27">E43-H43+K43</f>
        <v>10500</v>
      </c>
      <c r="O43" s="203">
        <f t="shared" ref="O43:O46" si="28">F43-I43+L43</f>
        <v>10500</v>
      </c>
    </row>
    <row r="44" spans="1:15" ht="34.5">
      <c r="A44" s="199"/>
      <c r="B44" s="199" t="str">
        <f>'2022-2024 mjcc'!E42</f>
        <v xml:space="preserve"> 12001</v>
      </c>
      <c r="C44" s="200" t="str">
        <f>'2022-2024 mjcc'!F42</f>
        <v xml:space="preserve"> Ժամանակավոր անաշխատունակության դեպքում նպաստ</v>
      </c>
      <c r="D44" s="201">
        <f>'2022-2024 mjcc'!J42</f>
        <v>3009220.8</v>
      </c>
      <c r="E44" s="201">
        <f>'2022-2024 mjcc'!K42</f>
        <v>3039313</v>
      </c>
      <c r="F44" s="201">
        <f>'2022-2024 mjcc'!L42</f>
        <v>3039313</v>
      </c>
      <c r="G44" s="202"/>
      <c r="H44" s="202"/>
      <c r="I44" s="202"/>
      <c r="J44" s="202"/>
      <c r="K44" s="202"/>
      <c r="L44" s="202"/>
      <c r="M44" s="203">
        <f t="shared" si="26"/>
        <v>3009220.8</v>
      </c>
      <c r="N44" s="203">
        <f t="shared" si="27"/>
        <v>3039313</v>
      </c>
      <c r="O44" s="203">
        <f t="shared" si="28"/>
        <v>3039313</v>
      </c>
    </row>
    <row r="45" spans="1:15">
      <c r="A45" s="199"/>
      <c r="B45" s="199" t="str">
        <f>'2022-2024 mjcc'!E43</f>
        <v xml:space="preserve"> 12002</v>
      </c>
      <c r="C45" s="200" t="str">
        <f>'2022-2024 mjcc'!F43</f>
        <v xml:space="preserve"> Մայրության նպաստ</v>
      </c>
      <c r="D45" s="201">
        <f>'2022-2024 mjcc'!J43</f>
        <v>12059318</v>
      </c>
      <c r="E45" s="201">
        <f>'2022-2024 mjcc'!K43</f>
        <v>12368756</v>
      </c>
      <c r="F45" s="201">
        <f>'2022-2024 mjcc'!L43</f>
        <v>12368756</v>
      </c>
      <c r="G45" s="202"/>
      <c r="H45" s="202"/>
      <c r="I45" s="202"/>
      <c r="J45" s="202"/>
      <c r="K45" s="202"/>
      <c r="L45" s="202"/>
      <c r="M45" s="203">
        <f t="shared" si="26"/>
        <v>12059318</v>
      </c>
      <c r="N45" s="203">
        <f t="shared" si="27"/>
        <v>12368756</v>
      </c>
      <c r="O45" s="203">
        <f t="shared" si="28"/>
        <v>12368756</v>
      </c>
    </row>
    <row r="46" spans="1:15" ht="86.25">
      <c r="A46" s="199"/>
      <c r="B46" s="199" t="str">
        <f>'2022-2024 mjcc'!E44</f>
        <v xml:space="preserve"> 12003</v>
      </c>
      <c r="C46" s="200" t="str">
        <f>'2022-2024 mjcc'!F44</f>
        <v xml:space="preserve"> Աշխատողների աշխատանքային պարտականությունների կատարման հետ կապված խեղման՝ մասնագիտական հիվանդության և առողջության այլ վնասման հետևանքով պատճառված վնասի փոխհատուցում</v>
      </c>
      <c r="D46" s="201">
        <f>'2022-2024 mjcc'!J44</f>
        <v>68475.5</v>
      </c>
      <c r="E46" s="201">
        <f>'2022-2024 mjcc'!K44</f>
        <v>66159.399999999994</v>
      </c>
      <c r="F46" s="201">
        <f>'2022-2024 mjcc'!L44</f>
        <v>59543.4</v>
      </c>
      <c r="G46" s="202"/>
      <c r="H46" s="202"/>
      <c r="I46" s="202"/>
      <c r="J46" s="202"/>
      <c r="K46" s="202"/>
      <c r="L46" s="202"/>
      <c r="M46" s="203">
        <f t="shared" si="26"/>
        <v>68475.5</v>
      </c>
      <c r="N46" s="203">
        <f t="shared" si="27"/>
        <v>66159.399999999994</v>
      </c>
      <c r="O46" s="203">
        <f t="shared" si="28"/>
        <v>59543.4</v>
      </c>
    </row>
    <row r="47" spans="1:15" hidden="1">
      <c r="A47" s="196">
        <f>'2022-2024 mjcc'!D45</f>
        <v>1088</v>
      </c>
      <c r="B47" s="196"/>
      <c r="C47" s="197" t="str">
        <f>'2022-2024 mjcc'!F45</f>
        <v xml:space="preserve"> Զբաղվածության ծրագիր </v>
      </c>
      <c r="D47" s="198">
        <f>SUM(D48:D66)</f>
        <v>0</v>
      </c>
      <c r="E47" s="198">
        <f t="shared" ref="E47:O47" si="29">SUM(E48:E66)</f>
        <v>0</v>
      </c>
      <c r="F47" s="198">
        <f t="shared" si="29"/>
        <v>0</v>
      </c>
      <c r="G47" s="198">
        <f t="shared" si="29"/>
        <v>0</v>
      </c>
      <c r="H47" s="198">
        <f t="shared" si="29"/>
        <v>0</v>
      </c>
      <c r="I47" s="198">
        <f t="shared" si="29"/>
        <v>0</v>
      </c>
      <c r="J47" s="198">
        <f t="shared" si="29"/>
        <v>0</v>
      </c>
      <c r="K47" s="198">
        <f t="shared" si="29"/>
        <v>0</v>
      </c>
      <c r="L47" s="198">
        <f t="shared" si="29"/>
        <v>0</v>
      </c>
      <c r="M47" s="198">
        <f t="shared" si="29"/>
        <v>0</v>
      </c>
      <c r="N47" s="198">
        <f t="shared" si="29"/>
        <v>0</v>
      </c>
      <c r="O47" s="198">
        <f t="shared" si="29"/>
        <v>0</v>
      </c>
    </row>
    <row r="48" spans="1:15" ht="86.25" hidden="1">
      <c r="A48" s="204"/>
      <c r="B48" s="204" t="str">
        <f>'2022-2024 mjcc'!E46</f>
        <v xml:space="preserve"> 11001</v>
      </c>
      <c r="C48" s="205" t="str">
        <f>'2022-2024 mjcc'!F46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մասնագիտական ուսուցման կազմակերպում</v>
      </c>
      <c r="D48" s="206"/>
      <c r="E48" s="206"/>
      <c r="F48" s="206"/>
      <c r="G48" s="207"/>
      <c r="H48" s="207"/>
      <c r="I48" s="207"/>
      <c r="J48" s="207"/>
      <c r="K48" s="207"/>
      <c r="L48" s="207"/>
      <c r="M48" s="208">
        <f t="shared" ref="M48:M66" si="30">D48-G48+J48</f>
        <v>0</v>
      </c>
      <c r="N48" s="208">
        <f t="shared" ref="N48:N66" si="31">E48-H48+K48</f>
        <v>0</v>
      </c>
      <c r="O48" s="208">
        <f t="shared" ref="O48:O66" si="32">F48-I48+L48</f>
        <v>0</v>
      </c>
    </row>
    <row r="49" spans="1:15" hidden="1">
      <c r="A49" s="204"/>
      <c r="B49" s="204" t="str">
        <f>'2022-2024 mjcc'!E47</f>
        <v xml:space="preserve"> 11002</v>
      </c>
      <c r="C49" s="205" t="str">
        <f>'2022-2024 mjcc'!F47</f>
        <v xml:space="preserve"> Աշխատանքի տոնավաճառի կազմակերպում</v>
      </c>
      <c r="D49" s="206"/>
      <c r="E49" s="206"/>
      <c r="F49" s="206"/>
      <c r="G49" s="207"/>
      <c r="H49" s="207"/>
      <c r="I49" s="207"/>
      <c r="J49" s="207"/>
      <c r="K49" s="207"/>
      <c r="L49" s="207"/>
      <c r="M49" s="208">
        <f t="shared" si="30"/>
        <v>0</v>
      </c>
      <c r="N49" s="208">
        <f t="shared" si="31"/>
        <v>0</v>
      </c>
      <c r="O49" s="208">
        <f t="shared" si="32"/>
        <v>0</v>
      </c>
    </row>
    <row r="50" spans="1:15" ht="51.75" hidden="1">
      <c r="A50" s="204"/>
      <c r="B50" s="204" t="str">
        <f>'2022-2024 mjcc'!E48</f>
        <v xml:space="preserve"> 11003</v>
      </c>
      <c r="C50" s="205" t="str">
        <f>'2022-2024 mjcc'!F48</f>
        <v xml:space="preserve"> Սեզոնային զբաղվածության խթանման միջոցով գյուղացիական տնտեսության աջակցության իրականացման ապահովում</v>
      </c>
      <c r="D50" s="206"/>
      <c r="E50" s="206"/>
      <c r="F50" s="206"/>
      <c r="G50" s="207"/>
      <c r="H50" s="207"/>
      <c r="I50" s="207"/>
      <c r="J50" s="207"/>
      <c r="K50" s="207"/>
      <c r="L50" s="207"/>
      <c r="M50" s="208">
        <f t="shared" si="30"/>
        <v>0</v>
      </c>
      <c r="N50" s="208">
        <f t="shared" si="31"/>
        <v>0</v>
      </c>
      <c r="O50" s="208">
        <f t="shared" si="32"/>
        <v>0</v>
      </c>
    </row>
    <row r="51" spans="1:15" ht="86.25" hidden="1">
      <c r="A51" s="204"/>
      <c r="B51" s="204" t="str">
        <f>'2022-2024 mjcc'!E49</f>
        <v xml:space="preserve"> 11004</v>
      </c>
      <c r="C51" s="205" t="str">
        <f>'2022-2024 mjcc'!F49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51" s="206"/>
      <c r="E51" s="206"/>
      <c r="F51" s="206"/>
      <c r="G51" s="207"/>
      <c r="H51" s="207"/>
      <c r="I51" s="207"/>
      <c r="J51" s="207"/>
      <c r="K51" s="207"/>
      <c r="L51" s="207"/>
      <c r="M51" s="208">
        <f t="shared" si="30"/>
        <v>0</v>
      </c>
      <c r="N51" s="208">
        <f t="shared" si="31"/>
        <v>0</v>
      </c>
      <c r="O51" s="208">
        <f t="shared" si="32"/>
        <v>0</v>
      </c>
    </row>
    <row r="52" spans="1:15" ht="51.75" hidden="1">
      <c r="A52" s="204"/>
      <c r="B52" s="204" t="str">
        <f>'2022-2024 mjcc'!E50</f>
        <v xml:space="preserve"> 11005</v>
      </c>
      <c r="C52" s="205" t="str">
        <f>'2022-2024 mjcc'!F50</f>
        <v xml:space="preserve"> Հաշմանդամություն ունեցող անձանց ծառայությունների մատուցում զբաղվածության աջակցման կենտրոնում</v>
      </c>
      <c r="D52" s="206"/>
      <c r="E52" s="206"/>
      <c r="F52" s="206"/>
      <c r="G52" s="207"/>
      <c r="H52" s="207"/>
      <c r="I52" s="207"/>
      <c r="J52" s="207"/>
      <c r="K52" s="207"/>
      <c r="L52" s="207"/>
      <c r="M52" s="208">
        <f t="shared" si="30"/>
        <v>0</v>
      </c>
      <c r="N52" s="208">
        <f t="shared" si="31"/>
        <v>0</v>
      </c>
      <c r="O52" s="208">
        <f t="shared" si="32"/>
        <v>0</v>
      </c>
    </row>
    <row r="53" spans="1:15" ht="34.5" hidden="1">
      <c r="A53" s="204"/>
      <c r="B53" s="204" t="str">
        <f>'2022-2024 mjcc'!E51</f>
        <v xml:space="preserve"> 11006</v>
      </c>
      <c r="C53" s="205" t="str">
        <f>'2022-2024 mjcc'!F51</f>
        <v xml:space="preserve"> Վարձատրվող հասարակական աշխատանքների իրականացման ապահովում</v>
      </c>
      <c r="D53" s="206"/>
      <c r="E53" s="206"/>
      <c r="F53" s="206"/>
      <c r="G53" s="207"/>
      <c r="H53" s="207"/>
      <c r="I53" s="207"/>
      <c r="J53" s="207"/>
      <c r="K53" s="207"/>
      <c r="L53" s="207"/>
      <c r="M53" s="208">
        <f t="shared" si="30"/>
        <v>0</v>
      </c>
      <c r="N53" s="208">
        <f t="shared" si="31"/>
        <v>0</v>
      </c>
      <c r="O53" s="208">
        <f t="shared" si="32"/>
        <v>0</v>
      </c>
    </row>
    <row r="54" spans="1:15" ht="86.25" hidden="1">
      <c r="A54" s="204"/>
      <c r="B54" s="204" t="str">
        <f>'2022-2024 mjcc'!E52</f>
        <v xml:space="preserve"> 11007</v>
      </c>
      <c r="C54" s="205" t="str">
        <f>'2022-2024 mjcc'!F52</f>
        <v xml:space="preserve"> Հաշմանդամություն ունեցող երեխաների ծնողների համար դասընթացների կազմակերպում
</v>
      </c>
      <c r="D54" s="206"/>
      <c r="E54" s="206"/>
      <c r="F54" s="206"/>
      <c r="G54" s="207"/>
      <c r="H54" s="207"/>
      <c r="I54" s="207"/>
      <c r="J54" s="207"/>
      <c r="K54" s="207"/>
      <c r="L54" s="207"/>
      <c r="M54" s="208">
        <f t="shared" si="30"/>
        <v>0</v>
      </c>
      <c r="N54" s="208">
        <f t="shared" si="31"/>
        <v>0</v>
      </c>
      <c r="O54" s="208">
        <f t="shared" si="32"/>
        <v>0</v>
      </c>
    </row>
    <row r="55" spans="1:15" ht="51.75" hidden="1">
      <c r="A55" s="204"/>
      <c r="B55" s="204" t="str">
        <f>'2022-2024 mjcc'!E53</f>
        <v xml:space="preserve"> 12001</v>
      </c>
      <c r="C55" s="205" t="str">
        <f>'2022-2024 mjcc'!F53</f>
        <v xml:space="preserve"> Աշխատաշուկայում անմրցունակ անձանց փոքր ձեռնարկատիրական գործունեության աջակցության տրամադրում</v>
      </c>
      <c r="D55" s="206"/>
      <c r="E55" s="206"/>
      <c r="F55" s="206"/>
      <c r="G55" s="207"/>
      <c r="H55" s="207"/>
      <c r="I55" s="207"/>
      <c r="J55" s="207"/>
      <c r="K55" s="207"/>
      <c r="L55" s="207"/>
      <c r="M55" s="208">
        <f t="shared" si="30"/>
        <v>0</v>
      </c>
      <c r="N55" s="208">
        <f t="shared" si="31"/>
        <v>0</v>
      </c>
      <c r="O55" s="208">
        <f t="shared" si="32"/>
        <v>0</v>
      </c>
    </row>
    <row r="56" spans="1:15" ht="103.5" hidden="1">
      <c r="A56" s="204"/>
      <c r="B56" s="204" t="str">
        <f>'2022-2024 mjcc'!E54</f>
        <v xml:space="preserve"> 12002</v>
      </c>
      <c r="C56" s="205" t="str">
        <f>'2022-2024 mjcc'!F54</f>
        <v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v>
      </c>
      <c r="D56" s="206"/>
      <c r="E56" s="206"/>
      <c r="F56" s="206"/>
      <c r="G56" s="207"/>
      <c r="H56" s="207"/>
      <c r="I56" s="207"/>
      <c r="J56" s="207"/>
      <c r="K56" s="207"/>
      <c r="L56" s="207"/>
      <c r="M56" s="208">
        <f t="shared" si="30"/>
        <v>0</v>
      </c>
      <c r="N56" s="208">
        <f t="shared" si="31"/>
        <v>0</v>
      </c>
      <c r="O56" s="208">
        <f t="shared" si="32"/>
        <v>0</v>
      </c>
    </row>
    <row r="57" spans="1:15" ht="34.5" hidden="1">
      <c r="A57" s="204"/>
      <c r="B57" s="204" t="str">
        <f>'2022-2024 mjcc'!E55</f>
        <v xml:space="preserve"> 12003</v>
      </c>
      <c r="C57" s="205" t="str">
        <f>'2022-2024 mjcc'!F55</f>
        <v xml:space="preserve"> Գործազուրկին այլ վայրում աշխատանքի տեղավորման աջակցության տրամադրում</v>
      </c>
      <c r="D57" s="206"/>
      <c r="E57" s="206"/>
      <c r="F57" s="206"/>
      <c r="G57" s="207"/>
      <c r="H57" s="207"/>
      <c r="I57" s="207"/>
      <c r="J57" s="207"/>
      <c r="K57" s="207"/>
      <c r="L57" s="207"/>
      <c r="M57" s="208">
        <f t="shared" si="30"/>
        <v>0</v>
      </c>
      <c r="N57" s="208">
        <f t="shared" si="31"/>
        <v>0</v>
      </c>
      <c r="O57" s="208">
        <f t="shared" si="32"/>
        <v>0</v>
      </c>
    </row>
    <row r="58" spans="1:15" ht="69" hidden="1">
      <c r="A58" s="204"/>
      <c r="B58" s="204" t="str">
        <f>'2022-2024 mjcc'!E56</f>
        <v xml:space="preserve"> 12004</v>
      </c>
      <c r="C58" s="205" t="str">
        <f>'2022-2024 mjcc'!F56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58" s="206"/>
      <c r="E58" s="206"/>
      <c r="F58" s="206"/>
      <c r="G58" s="207"/>
      <c r="H58" s="207"/>
      <c r="I58" s="207"/>
      <c r="J58" s="207"/>
      <c r="K58" s="207"/>
      <c r="L58" s="207"/>
      <c r="M58" s="208">
        <f t="shared" si="30"/>
        <v>0</v>
      </c>
      <c r="N58" s="208">
        <f t="shared" si="31"/>
        <v>0</v>
      </c>
      <c r="O58" s="208">
        <f t="shared" si="32"/>
        <v>0</v>
      </c>
    </row>
    <row r="59" spans="1:15" ht="69" hidden="1">
      <c r="A59" s="204"/>
      <c r="B59" s="204" t="str">
        <f>'2022-2024 mjcc'!E57</f>
        <v xml:space="preserve"> 12005</v>
      </c>
      <c r="C59" s="205" t="str">
        <f>'2022-2024 mjcc'!F57</f>
        <v xml:space="preserve"> Աշխատաշուկայում անմրցունակ անձանց աշխատանքի տեղավորման դեպքում գործատուին միանվագ փոխհատուցման տրամադրում</v>
      </c>
      <c r="D59" s="206"/>
      <c r="E59" s="206"/>
      <c r="F59" s="206"/>
      <c r="G59" s="207"/>
      <c r="H59" s="207"/>
      <c r="I59" s="207"/>
      <c r="J59" s="207"/>
      <c r="K59" s="207"/>
      <c r="L59" s="207"/>
      <c r="M59" s="208">
        <f t="shared" si="30"/>
        <v>0</v>
      </c>
      <c r="N59" s="208">
        <f t="shared" si="31"/>
        <v>0</v>
      </c>
      <c r="O59" s="208">
        <f t="shared" si="32"/>
        <v>0</v>
      </c>
    </row>
    <row r="60" spans="1:15" ht="51.75" hidden="1">
      <c r="A60" s="204"/>
      <c r="B60" s="204" t="str">
        <f>'2022-2024 mjcc'!E58</f>
        <v xml:space="preserve"> 12006</v>
      </c>
      <c r="C60" s="205" t="str">
        <f>'2022-2024 mjcc'!F58</f>
        <v xml:space="preserve"> Սեզոնային զբաղվածության խթանման միջոցով գյուղացիական տնտեսությանն աջակցության տրամադրում</v>
      </c>
      <c r="D60" s="206"/>
      <c r="E60" s="206"/>
      <c r="F60" s="206"/>
      <c r="G60" s="207"/>
      <c r="H60" s="207"/>
      <c r="I60" s="207"/>
      <c r="J60" s="207"/>
      <c r="K60" s="207"/>
      <c r="L60" s="207"/>
      <c r="M60" s="208">
        <f t="shared" si="30"/>
        <v>0</v>
      </c>
      <c r="N60" s="208">
        <f t="shared" si="31"/>
        <v>0</v>
      </c>
      <c r="O60" s="208">
        <f t="shared" si="32"/>
        <v>0</v>
      </c>
    </row>
    <row r="61" spans="1:15" hidden="1">
      <c r="A61" s="204"/>
      <c r="B61" s="204" t="e">
        <f>'2022-2024 mjcc'!#REF!</f>
        <v>#REF!</v>
      </c>
      <c r="C61" s="205" t="e">
        <f>'2022-2024 mjcc'!#REF!</f>
        <v>#REF!</v>
      </c>
      <c r="D61" s="206"/>
      <c r="E61" s="206"/>
      <c r="F61" s="206"/>
      <c r="G61" s="207"/>
      <c r="H61" s="207"/>
      <c r="I61" s="207"/>
      <c r="J61" s="207"/>
      <c r="K61" s="207"/>
      <c r="L61" s="207"/>
      <c r="M61" s="208">
        <f t="shared" si="30"/>
        <v>0</v>
      </c>
      <c r="N61" s="208">
        <f t="shared" si="31"/>
        <v>0</v>
      </c>
      <c r="O61" s="208">
        <f t="shared" si="32"/>
        <v>0</v>
      </c>
    </row>
    <row r="62" spans="1:15" ht="86.25" hidden="1">
      <c r="A62" s="204"/>
      <c r="B62" s="204" t="str">
        <f>'2022-2024 mjcc'!E60</f>
        <v xml:space="preserve"> 12008</v>
      </c>
      <c r="C62" s="205" t="str">
        <f>'2022-2024 mjcc'!F60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կրթաթոշակի տրամադրում</v>
      </c>
      <c r="D62" s="206"/>
      <c r="E62" s="206"/>
      <c r="F62" s="206"/>
      <c r="G62" s="207"/>
      <c r="H62" s="207"/>
      <c r="I62" s="207"/>
      <c r="J62" s="207"/>
      <c r="K62" s="207"/>
      <c r="L62" s="207"/>
      <c r="M62" s="208">
        <f t="shared" si="30"/>
        <v>0</v>
      </c>
      <c r="N62" s="208">
        <f t="shared" si="31"/>
        <v>0</v>
      </c>
      <c r="O62" s="208">
        <f t="shared" si="32"/>
        <v>0</v>
      </c>
    </row>
    <row r="63" spans="1:15" ht="103.5" hidden="1">
      <c r="A63" s="204"/>
      <c r="B63" s="204" t="str">
        <f>'2022-2024 mjcc'!E61</f>
        <v xml:space="preserve"> 12009</v>
      </c>
      <c r="C63" s="205" t="str">
        <f>'2022-2024 mjcc'!F61</f>
        <v xml:space="preserve"> Մինչև երեք տարեկան երեխայի խնամքի արձակուրդում գտնվող անձանց՝ երեխայի մինչև երկու տարին լրանալը աշխատանքի վերադառնալու դեպքում՝ երեխայի խնամքն աշխատանքին զուգահեռ կազմակերպելու համար աջակցության տրամադրում</v>
      </c>
      <c r="D63" s="206"/>
      <c r="E63" s="206"/>
      <c r="F63" s="206"/>
      <c r="G63" s="207"/>
      <c r="H63" s="207"/>
      <c r="I63" s="207"/>
      <c r="J63" s="207"/>
      <c r="K63" s="207"/>
      <c r="L63" s="207"/>
      <c r="M63" s="208">
        <f t="shared" si="30"/>
        <v>0</v>
      </c>
      <c r="N63" s="208">
        <f t="shared" si="31"/>
        <v>0</v>
      </c>
      <c r="O63" s="208">
        <f t="shared" si="32"/>
        <v>0</v>
      </c>
    </row>
    <row r="64" spans="1:15" ht="69" hidden="1">
      <c r="A64" s="204"/>
      <c r="B64" s="204" t="str">
        <f>'2022-2024 mjcc'!E62</f>
        <v xml:space="preserve"> 12010</v>
      </c>
      <c r="C64" s="205" t="str">
        <f>'2022-2024 mjcc'!F62</f>
        <v xml:space="preserve"> Աշխատաշուկայում անմրցունակ և մասնագիտություն չունեցող երիտասարդ մայրերի համար գործատուի մոտ մասնագիտական ուսուցման կազմակերպում</v>
      </c>
      <c r="D64" s="206"/>
      <c r="E64" s="206"/>
      <c r="F64" s="206"/>
      <c r="G64" s="207"/>
      <c r="H64" s="207"/>
      <c r="I64" s="207"/>
      <c r="J64" s="207"/>
      <c r="K64" s="207"/>
      <c r="L64" s="207"/>
      <c r="M64" s="208">
        <f t="shared" si="30"/>
        <v>0</v>
      </c>
      <c r="N64" s="208">
        <f t="shared" si="31"/>
        <v>0</v>
      </c>
      <c r="O64" s="208">
        <f t="shared" si="32"/>
        <v>0</v>
      </c>
    </row>
    <row r="65" spans="1:15" ht="51.75" hidden="1">
      <c r="A65" s="204"/>
      <c r="B65" s="204" t="str">
        <f>'2022-2024 mjcc'!E63</f>
        <v xml:space="preserve"> 12011</v>
      </c>
      <c r="C65" s="205" t="str">
        <f>'2022-2024 mjcc'!F63</f>
        <v xml:space="preserve"> Վարձատրվող հասարակական աշխատանքների կազմակերպման միջոցով գործազուրկների ժամանակավոր զբաղվածության ապահովում</v>
      </c>
      <c r="D65" s="206"/>
      <c r="E65" s="206"/>
      <c r="F65" s="206"/>
      <c r="G65" s="207"/>
      <c r="H65" s="207"/>
      <c r="I65" s="207"/>
      <c r="J65" s="207"/>
      <c r="K65" s="207"/>
      <c r="L65" s="207"/>
      <c r="M65" s="208">
        <f t="shared" si="30"/>
        <v>0</v>
      </c>
      <c r="N65" s="208">
        <f t="shared" si="31"/>
        <v>0</v>
      </c>
      <c r="O65" s="208">
        <f t="shared" si="32"/>
        <v>0</v>
      </c>
    </row>
    <row r="66" spans="1:15" ht="51.75" hidden="1">
      <c r="A66" s="204"/>
      <c r="B66" s="204" t="str">
        <f>'2022-2024 mjcc'!E64</f>
        <v xml:space="preserve"> 12013</v>
      </c>
      <c r="C66" s="205" t="str">
        <f>'2022-2024 mjcc'!F64</f>
        <v xml:space="preserve"> Աշխատաշուկայում անմրցունակ անձանց անասնապահությամբ զբաղվելու համար աջակցության տրամադրում</v>
      </c>
      <c r="D66" s="206"/>
      <c r="E66" s="206"/>
      <c r="F66" s="206"/>
      <c r="G66" s="207"/>
      <c r="H66" s="207"/>
      <c r="I66" s="207"/>
      <c r="J66" s="207"/>
      <c r="K66" s="207"/>
      <c r="L66" s="207"/>
      <c r="M66" s="208">
        <f t="shared" si="30"/>
        <v>0</v>
      </c>
      <c r="N66" s="208">
        <f t="shared" si="31"/>
        <v>0</v>
      </c>
      <c r="O66" s="208">
        <f t="shared" si="32"/>
        <v>0</v>
      </c>
    </row>
    <row r="67" spans="1:15">
      <c r="A67" s="196">
        <f>'2022-2024 mjcc'!D65</f>
        <v>1098</v>
      </c>
      <c r="B67" s="196"/>
      <c r="C67" s="197" t="str">
        <f>'2022-2024 mjcc'!F65</f>
        <v xml:space="preserve"> Բնակարանային ապահովում</v>
      </c>
      <c r="D67" s="198">
        <f t="shared" ref="D67:O67" si="33">SUM(D68:D71)</f>
        <v>0</v>
      </c>
      <c r="E67" s="198">
        <f t="shared" si="33"/>
        <v>0</v>
      </c>
      <c r="F67" s="198">
        <f t="shared" si="33"/>
        <v>0</v>
      </c>
      <c r="G67" s="198">
        <f t="shared" si="33"/>
        <v>0</v>
      </c>
      <c r="H67" s="198">
        <f t="shared" si="33"/>
        <v>0</v>
      </c>
      <c r="I67" s="198">
        <f t="shared" si="33"/>
        <v>0</v>
      </c>
      <c r="J67" s="198">
        <f t="shared" si="33"/>
        <v>0</v>
      </c>
      <c r="K67" s="198">
        <f t="shared" si="33"/>
        <v>0</v>
      </c>
      <c r="L67" s="198">
        <f t="shared" si="33"/>
        <v>0</v>
      </c>
      <c r="M67" s="198">
        <f t="shared" si="33"/>
        <v>0</v>
      </c>
      <c r="N67" s="198">
        <f t="shared" si="33"/>
        <v>0</v>
      </c>
      <c r="O67" s="198">
        <f t="shared" si="33"/>
        <v>0</v>
      </c>
    </row>
    <row r="68" spans="1:15" ht="34.5">
      <c r="A68" s="204"/>
      <c r="B68" s="204" t="str">
        <f>'2022-2024 mjcc'!E66</f>
        <v xml:space="preserve"> 12001</v>
      </c>
      <c r="C68" s="205" t="str">
        <f>'2022-2024 mjcc'!F66</f>
        <v xml:space="preserve"> Երկրաշարժի հետևանքով անօթևան մնացած ընտանիքների բնակարանային ապահովում</v>
      </c>
      <c r="D68" s="206">
        <f>'2022-2024 mjcc'!J66</f>
        <v>0</v>
      </c>
      <c r="E68" s="206">
        <f>'2022-2024 mjcc'!K66</f>
        <v>0</v>
      </c>
      <c r="F68" s="206">
        <f>'2022-2024 mjcc'!L66</f>
        <v>0</v>
      </c>
      <c r="G68" s="207"/>
      <c r="H68" s="207"/>
      <c r="I68" s="207"/>
      <c r="J68" s="207"/>
      <c r="K68" s="207"/>
      <c r="L68" s="207"/>
      <c r="M68" s="208">
        <f t="shared" ref="M68:M71" si="34">D68-G68+J68</f>
        <v>0</v>
      </c>
      <c r="N68" s="208">
        <f t="shared" ref="N68:N71" si="35">E68-H68+K68</f>
        <v>0</v>
      </c>
      <c r="O68" s="208">
        <f t="shared" ref="O68:O71" si="36">F68-I68+L68</f>
        <v>0</v>
      </c>
    </row>
    <row r="69" spans="1:15" ht="69">
      <c r="A69" s="204"/>
      <c r="B69" s="204" t="str">
        <f>'2022-2024 mjcc'!E67</f>
        <v xml:space="preserve"> 12002</v>
      </c>
      <c r="C69" s="205" t="str">
        <f>'2022-2024 mjcc'!F67</f>
        <v xml:space="preserve"> Զոհված (մահացած) առաջին՝ երկրորդ և երրորդ կարգի հաշմանդամ զինծառայողների անօթևան ընտանիքներին բնակարանով ապահովում և բնակարանային պայմանների բարելավում</v>
      </c>
      <c r="D69" s="206">
        <f>'2022-2024 mjcc'!J67</f>
        <v>0</v>
      </c>
      <c r="E69" s="206">
        <f>'2022-2024 mjcc'!K67</f>
        <v>0</v>
      </c>
      <c r="F69" s="206">
        <f>'2022-2024 mjcc'!L67</f>
        <v>0</v>
      </c>
      <c r="G69" s="207"/>
      <c r="H69" s="207"/>
      <c r="I69" s="207"/>
      <c r="J69" s="207"/>
      <c r="K69" s="207"/>
      <c r="L69" s="207"/>
      <c r="M69" s="208">
        <f t="shared" si="34"/>
        <v>0</v>
      </c>
      <c r="N69" s="208">
        <f t="shared" si="35"/>
        <v>0</v>
      </c>
      <c r="O69" s="208">
        <f t="shared" si="36"/>
        <v>0</v>
      </c>
    </row>
    <row r="70" spans="1:15" ht="34.5">
      <c r="A70" s="204"/>
      <c r="B70" s="204" t="str">
        <f>'2022-2024 mjcc'!E68</f>
        <v xml:space="preserve"> 12003</v>
      </c>
      <c r="C70" s="205" t="str">
        <f>'2022-2024 mjcc'!F68</f>
        <v>Հայաստանի Հանրապետության Մանկատան շրջանավարտներին բնակարանի ապահովում</v>
      </c>
      <c r="D70" s="206">
        <f>'2022-2024 mjcc'!J68</f>
        <v>0</v>
      </c>
      <c r="E70" s="206">
        <f>'2022-2024 mjcc'!K68</f>
        <v>0</v>
      </c>
      <c r="F70" s="206">
        <f>'2022-2024 mjcc'!L68</f>
        <v>0</v>
      </c>
      <c r="G70" s="207"/>
      <c r="H70" s="207"/>
      <c r="I70" s="207"/>
      <c r="J70" s="207"/>
      <c r="K70" s="207"/>
      <c r="L70" s="207"/>
      <c r="M70" s="208">
        <f t="shared" si="34"/>
        <v>0</v>
      </c>
      <c r="N70" s="208">
        <f t="shared" si="35"/>
        <v>0</v>
      </c>
      <c r="O70" s="208">
        <f t="shared" si="36"/>
        <v>0</v>
      </c>
    </row>
    <row r="71" spans="1:15" ht="51.75">
      <c r="A71" s="204"/>
      <c r="B71" s="204">
        <f>'2022-2024 mjcc'!E69</f>
        <v>21001</v>
      </c>
      <c r="C71" s="205" t="str">
        <f>'2022-2024 mjcc'!F69</f>
        <v>Բնակարանային շինարարություն (ՀՀ Արագածոտնի, Շիրակի և Լոռու մարզերում բազմաբնակարան շենքերի կառուցում)</v>
      </c>
      <c r="D71" s="206">
        <f>'2022-2024 mjcc'!J69</f>
        <v>0</v>
      </c>
      <c r="E71" s="206">
        <f>'2022-2024 mjcc'!K69</f>
        <v>0</v>
      </c>
      <c r="F71" s="206">
        <f>'2022-2024 mjcc'!L69</f>
        <v>0</v>
      </c>
      <c r="G71" s="207"/>
      <c r="H71" s="207"/>
      <c r="I71" s="207"/>
      <c r="J71" s="207"/>
      <c r="K71" s="207"/>
      <c r="L71" s="207"/>
      <c r="M71" s="208">
        <f t="shared" si="34"/>
        <v>0</v>
      </c>
      <c r="N71" s="208">
        <f t="shared" si="35"/>
        <v>0</v>
      </c>
      <c r="O71" s="208">
        <f t="shared" si="36"/>
        <v>0</v>
      </c>
    </row>
    <row r="72" spans="1:15">
      <c r="A72" s="196">
        <f>'2022-2024 mjcc'!D70</f>
        <v>1102</v>
      </c>
      <c r="B72" s="196"/>
      <c r="C72" s="197" t="str">
        <f>'2022-2024 mjcc'!F70</f>
        <v xml:space="preserve"> Կենսաթոշակային ապահովություն </v>
      </c>
      <c r="D72" s="198">
        <f t="shared" ref="D72:O72" si="37">SUM(D73:D81)</f>
        <v>281862618.29999995</v>
      </c>
      <c r="E72" s="198">
        <f t="shared" si="37"/>
        <v>282451460.59999996</v>
      </c>
      <c r="F72" s="198">
        <f t="shared" si="37"/>
        <v>283321724</v>
      </c>
      <c r="G72" s="198">
        <f t="shared" si="37"/>
        <v>0</v>
      </c>
      <c r="H72" s="198">
        <f t="shared" si="37"/>
        <v>0</v>
      </c>
      <c r="I72" s="198">
        <f t="shared" si="37"/>
        <v>0</v>
      </c>
      <c r="J72" s="198">
        <f t="shared" si="37"/>
        <v>0</v>
      </c>
      <c r="K72" s="198">
        <f t="shared" si="37"/>
        <v>0</v>
      </c>
      <c r="L72" s="198">
        <f t="shared" si="37"/>
        <v>0</v>
      </c>
      <c r="M72" s="198">
        <f t="shared" si="37"/>
        <v>281862618.29999995</v>
      </c>
      <c r="N72" s="198">
        <f t="shared" si="37"/>
        <v>282451460.59999996</v>
      </c>
      <c r="O72" s="198">
        <f t="shared" si="37"/>
        <v>283321724</v>
      </c>
    </row>
    <row r="73" spans="1:15" ht="51.75">
      <c r="A73" s="199"/>
      <c r="B73" s="199" t="str">
        <f>'2022-2024 mjcc'!E71</f>
        <v xml:space="preserve"> 11001</v>
      </c>
      <c r="C73" s="200" t="str">
        <f>'2022-2024 mjcc'!F71</f>
        <v xml:space="preserve"> Կենսաթոշակների և այլ դրամական վճարների տրամադրման տեղեկատվական միասնական համակարգերի սպասարկում և շահագործում</v>
      </c>
      <c r="D73" s="201">
        <f>'2022-2024 mjcc'!J71</f>
        <v>72400</v>
      </c>
      <c r="E73" s="201">
        <f>'2022-2024 mjcc'!K71</f>
        <v>72400</v>
      </c>
      <c r="F73" s="201">
        <f>'2022-2024 mjcc'!L71</f>
        <v>72400</v>
      </c>
      <c r="G73" s="202"/>
      <c r="H73" s="202"/>
      <c r="I73" s="202"/>
      <c r="J73" s="202"/>
      <c r="K73" s="202"/>
      <c r="L73" s="202"/>
      <c r="M73" s="203">
        <f t="shared" ref="M73:M81" si="38">D73-G73+J73</f>
        <v>72400</v>
      </c>
      <c r="N73" s="203">
        <f t="shared" ref="N73:N81" si="39">E73-H73+K73</f>
        <v>72400</v>
      </c>
      <c r="O73" s="203">
        <f t="shared" ref="O73:O81" si="40">F73-I73+L73</f>
        <v>72400</v>
      </c>
    </row>
    <row r="74" spans="1:15" ht="34.5">
      <c r="A74" s="199"/>
      <c r="B74" s="199" t="str">
        <f>'2022-2024 mjcc'!E72</f>
        <v xml:space="preserve"> 11002</v>
      </c>
      <c r="C74" s="200" t="str">
        <f>'2022-2024 mjcc'!F72</f>
        <v xml:space="preserve"> Կենսաթոշակների և այլ դրամական վճարների իրականացման ապահովում</v>
      </c>
      <c r="D74" s="201">
        <f>'2022-2024 mjcc'!J72</f>
        <v>854452.6</v>
      </c>
      <c r="E74" s="201">
        <f>'2022-2024 mjcc'!K72</f>
        <v>623401</v>
      </c>
      <c r="F74" s="201">
        <f>'2022-2024 mjcc'!L72</f>
        <v>646593.9</v>
      </c>
      <c r="G74" s="202"/>
      <c r="H74" s="202"/>
      <c r="I74" s="202"/>
      <c r="J74" s="202"/>
      <c r="K74" s="202"/>
      <c r="L74" s="202"/>
      <c r="M74" s="203">
        <f t="shared" si="38"/>
        <v>854452.6</v>
      </c>
      <c r="N74" s="203">
        <f t="shared" si="39"/>
        <v>623401</v>
      </c>
      <c r="O74" s="203">
        <f t="shared" si="40"/>
        <v>646593.9</v>
      </c>
    </row>
    <row r="75" spans="1:15" hidden="1">
      <c r="A75" s="199"/>
      <c r="B75" s="199" t="str">
        <f>'2022-2024 mjcc'!E73</f>
        <v xml:space="preserve"> 11003</v>
      </c>
      <c r="C75" s="200" t="str">
        <f>'2022-2024 mjcc'!F73</f>
        <v xml:space="preserve"> Կենսաթոշակների ձևաթղթերի տպագրություն</v>
      </c>
      <c r="D75" s="201"/>
      <c r="E75" s="201"/>
      <c r="F75" s="201"/>
      <c r="G75" s="202"/>
      <c r="H75" s="202"/>
      <c r="I75" s="202"/>
      <c r="J75" s="202"/>
      <c r="K75" s="202"/>
      <c r="L75" s="202"/>
      <c r="M75" s="203">
        <f t="shared" si="38"/>
        <v>0</v>
      </c>
      <c r="N75" s="203">
        <f t="shared" si="39"/>
        <v>0</v>
      </c>
      <c r="O75" s="203">
        <f t="shared" si="40"/>
        <v>0</v>
      </c>
    </row>
    <row r="76" spans="1:15" ht="34.5" hidden="1">
      <c r="A76" s="199"/>
      <c r="B76" s="199" t="str">
        <f>'2022-2024 mjcc'!E74</f>
        <v xml:space="preserve"> 11004</v>
      </c>
      <c r="C76" s="200" t="str">
        <f>'2022-2024 mjcc'!F74</f>
        <v xml:space="preserve"> Կենսաթոշակային համակարգի հանրային իրազեկման աշխատանքներ</v>
      </c>
      <c r="D76" s="201">
        <f>'2022-2024 mjcc'!J74</f>
        <v>0</v>
      </c>
      <c r="E76" s="201">
        <f>'2022-2024 mjcc'!K74</f>
        <v>0</v>
      </c>
      <c r="F76" s="201">
        <f>'2022-2024 mjcc'!L74</f>
        <v>0</v>
      </c>
      <c r="G76" s="202"/>
      <c r="H76" s="202"/>
      <c r="I76" s="202"/>
      <c r="J76" s="202"/>
      <c r="K76" s="202"/>
      <c r="L76" s="202"/>
      <c r="M76" s="203">
        <f t="shared" si="38"/>
        <v>0</v>
      </c>
      <c r="N76" s="203">
        <f t="shared" si="39"/>
        <v>0</v>
      </c>
      <c r="O76" s="203">
        <f t="shared" si="40"/>
        <v>0</v>
      </c>
    </row>
    <row r="77" spans="1:15" ht="34.5">
      <c r="A77" s="199"/>
      <c r="B77" s="199" t="str">
        <f>'2022-2024 mjcc'!E75</f>
        <v xml:space="preserve"> 12001</v>
      </c>
      <c r="C77" s="200" t="str">
        <f>'2022-2024 mjcc'!F75</f>
        <v xml:space="preserve"> Սպայական անձնակազմի և նրանց ընտանիքների անդամների կենսաթոշակներ</v>
      </c>
      <c r="D77" s="201">
        <f>'2022-2024 mjcc'!J75</f>
        <v>33376547.300000001</v>
      </c>
      <c r="E77" s="201">
        <f>'2022-2024 mjcc'!K75</f>
        <v>34163993.899999999</v>
      </c>
      <c r="F77" s="201">
        <f>'2022-2024 mjcc'!L75</f>
        <v>35019007.600000001</v>
      </c>
      <c r="G77" s="202"/>
      <c r="H77" s="202"/>
      <c r="I77" s="202"/>
      <c r="J77" s="202"/>
      <c r="K77" s="202"/>
      <c r="L77" s="202"/>
      <c r="M77" s="203">
        <f t="shared" si="38"/>
        <v>33376547.300000001</v>
      </c>
      <c r="N77" s="203">
        <f t="shared" si="39"/>
        <v>34163993.899999999</v>
      </c>
      <c r="O77" s="203">
        <f t="shared" si="40"/>
        <v>35019007.600000001</v>
      </c>
    </row>
    <row r="78" spans="1:15" ht="51.75">
      <c r="A78" s="199"/>
      <c r="B78" s="199" t="str">
        <f>'2022-2024 mjcc'!E76</f>
        <v xml:space="preserve"> 12002</v>
      </c>
      <c r="C78" s="200" t="str">
        <f>'2022-2024 mjcc'!F76</f>
        <v xml:space="preserve"> Շարքային զինծառայողների և նրանց ընտանիքների անդամների զինվորական կենսաթոշակներ</v>
      </c>
      <c r="D78" s="201">
        <f>'2022-2024 mjcc'!J76</f>
        <v>570096</v>
      </c>
      <c r="E78" s="201">
        <f>'2022-2024 mjcc'!K76</f>
        <v>542640</v>
      </c>
      <c r="F78" s="201">
        <f>'2022-2024 mjcc'!L76</f>
        <v>509136</v>
      </c>
      <c r="G78" s="202"/>
      <c r="H78" s="202"/>
      <c r="I78" s="202"/>
      <c r="J78" s="202"/>
      <c r="K78" s="202"/>
      <c r="L78" s="202"/>
      <c r="M78" s="203">
        <f t="shared" si="38"/>
        <v>570096</v>
      </c>
      <c r="N78" s="203">
        <f t="shared" si="39"/>
        <v>542640</v>
      </c>
      <c r="O78" s="203">
        <f t="shared" si="40"/>
        <v>509136</v>
      </c>
    </row>
    <row r="79" spans="1:15">
      <c r="A79" s="199"/>
      <c r="B79" s="199" t="str">
        <f>'2022-2024 mjcc'!E77</f>
        <v xml:space="preserve"> 12003</v>
      </c>
      <c r="C79" s="200" t="str">
        <f>'2022-2024 mjcc'!F77</f>
        <v xml:space="preserve"> Աշխատանքային կենսաթոշակներ</v>
      </c>
      <c r="D79" s="201">
        <f>'2022-2024 mjcc'!J77</f>
        <v>243954444.5</v>
      </c>
      <c r="E79" s="201">
        <f>'2022-2024 mjcc'!K77</f>
        <v>243954444.5</v>
      </c>
      <c r="F79" s="201">
        <f>'2022-2024 mjcc'!L77</f>
        <v>243954444.5</v>
      </c>
      <c r="G79" s="202"/>
      <c r="H79" s="202"/>
      <c r="I79" s="202"/>
      <c r="J79" s="202"/>
      <c r="K79" s="202"/>
      <c r="L79" s="202"/>
      <c r="M79" s="203">
        <f t="shared" si="38"/>
        <v>243954444.5</v>
      </c>
      <c r="N79" s="203">
        <f t="shared" si="39"/>
        <v>243954444.5</v>
      </c>
      <c r="O79" s="203">
        <f t="shared" si="40"/>
        <v>243954444.5</v>
      </c>
    </row>
    <row r="80" spans="1:15">
      <c r="A80" s="199"/>
      <c r="B80" s="199" t="str">
        <f>'2022-2024 mjcc'!E78</f>
        <v xml:space="preserve"> 12004</v>
      </c>
      <c r="C80" s="200" t="str">
        <f>'2022-2024 mjcc'!F78</f>
        <v xml:space="preserve"> ՀՀ օրենքով նշանակված կենսաթոշակներ</v>
      </c>
      <c r="D80" s="201">
        <f>'2022-2024 mjcc'!J78</f>
        <v>3034677.9</v>
      </c>
      <c r="E80" s="201">
        <f>'2022-2024 mjcc'!K78</f>
        <v>3094581.2</v>
      </c>
      <c r="F80" s="201">
        <f>'2022-2024 mjcc'!L78</f>
        <v>3120142</v>
      </c>
      <c r="G80" s="202"/>
      <c r="H80" s="202"/>
      <c r="I80" s="202"/>
      <c r="J80" s="202"/>
      <c r="K80" s="202"/>
      <c r="L80" s="202"/>
      <c r="M80" s="203">
        <f t="shared" si="38"/>
        <v>3034677.9</v>
      </c>
      <c r="N80" s="203">
        <f t="shared" si="39"/>
        <v>3094581.2</v>
      </c>
      <c r="O80" s="203">
        <f t="shared" si="40"/>
        <v>3120142</v>
      </c>
    </row>
    <row r="81" spans="1:15" ht="34.5">
      <c r="A81" s="199"/>
      <c r="B81" s="199" t="str">
        <f>'2022-2024 mjcc'!E79</f>
        <v xml:space="preserve"> 12005</v>
      </c>
      <c r="C81" s="200" t="str">
        <f>'2022-2024 mjcc'!F79</f>
        <v xml:space="preserve"> Կուտակային հատկացումներ մասնակցի կենսաթոշակային հաշվին</v>
      </c>
      <c r="D81" s="201">
        <f>'2022-2024 mjcc'!J79</f>
        <v>0</v>
      </c>
      <c r="E81" s="201">
        <f>'2022-2024 mjcc'!K79</f>
        <v>0</v>
      </c>
      <c r="F81" s="201">
        <f>'2022-2024 mjcc'!L79</f>
        <v>0</v>
      </c>
      <c r="G81" s="202"/>
      <c r="H81" s="202"/>
      <c r="I81" s="202"/>
      <c r="J81" s="202"/>
      <c r="K81" s="202"/>
      <c r="L81" s="202"/>
      <c r="M81" s="203">
        <f t="shared" si="38"/>
        <v>0</v>
      </c>
      <c r="N81" s="203">
        <f t="shared" si="39"/>
        <v>0</v>
      </c>
      <c r="O81" s="203">
        <f t="shared" si="40"/>
        <v>0</v>
      </c>
    </row>
    <row r="82" spans="1:15" hidden="1">
      <c r="A82" s="196">
        <f>'2022-2024 mjcc'!D80</f>
        <v>1117</v>
      </c>
      <c r="B82" s="196"/>
      <c r="C82" s="197" t="str">
        <f>'2022-2024 mjcc'!F80</f>
        <v xml:space="preserve"> Սոցիալական պաշտպանության բնագավառում պետական քաղաքականության մշակում, ծրագրերի համակարգում և մոնիթորինգ </v>
      </c>
      <c r="D82" s="198">
        <f t="shared" ref="D82:O82" si="41">SUM(D83:D90)</f>
        <v>2570945.7999999998</v>
      </c>
      <c r="E82" s="198">
        <f t="shared" si="41"/>
        <v>2591266.5</v>
      </c>
      <c r="F82" s="198">
        <f t="shared" si="41"/>
        <v>2615010.5</v>
      </c>
      <c r="G82" s="198">
        <f t="shared" si="41"/>
        <v>0</v>
      </c>
      <c r="H82" s="198">
        <f t="shared" si="41"/>
        <v>0</v>
      </c>
      <c r="I82" s="198">
        <f t="shared" si="41"/>
        <v>0</v>
      </c>
      <c r="J82" s="198">
        <f t="shared" si="41"/>
        <v>0</v>
      </c>
      <c r="K82" s="198">
        <f t="shared" si="41"/>
        <v>0</v>
      </c>
      <c r="L82" s="198">
        <f t="shared" si="41"/>
        <v>0</v>
      </c>
      <c r="M82" s="198">
        <f t="shared" si="41"/>
        <v>2570945.7999999998</v>
      </c>
      <c r="N82" s="198">
        <f t="shared" si="41"/>
        <v>2591266.5</v>
      </c>
      <c r="O82" s="198">
        <f t="shared" si="41"/>
        <v>2615010.5</v>
      </c>
    </row>
    <row r="83" spans="1:15" ht="69" hidden="1">
      <c r="A83" s="204"/>
      <c r="B83" s="204" t="str">
        <f>'2022-2024 mjcc'!E81</f>
        <v xml:space="preserve"> 11001</v>
      </c>
      <c r="C83" s="205" t="str">
        <f>'2022-2024 mjcc'!F81</f>
        <v>Սոցիալական պաշտպանության բնագավառի պետական քաղաքականության մշակման« ծրագրերի համակարգման և մոնիթորինգի ծառայություններ</v>
      </c>
      <c r="D83" s="206">
        <f>'2022-2024 mjcc'!J81</f>
        <v>0</v>
      </c>
      <c r="E83" s="206">
        <f>'2022-2024 mjcc'!K81</f>
        <v>0</v>
      </c>
      <c r="F83" s="206">
        <f>'2022-2024 mjcc'!L81</f>
        <v>0</v>
      </c>
      <c r="G83" s="207"/>
      <c r="H83" s="207"/>
      <c r="I83" s="207"/>
      <c r="J83" s="207"/>
      <c r="K83" s="207"/>
      <c r="L83" s="207"/>
      <c r="M83" s="208">
        <f t="shared" ref="M83:M90" si="42">D83-G83+J83</f>
        <v>0</v>
      </c>
      <c r="N83" s="208">
        <f t="shared" ref="N83:N90" si="43">E83-H83+K83</f>
        <v>0</v>
      </c>
      <c r="O83" s="208">
        <f t="shared" ref="O83:O90" si="44">F83-I83+L83</f>
        <v>0</v>
      </c>
    </row>
    <row r="84" spans="1:15" ht="34.5" hidden="1">
      <c r="A84" s="199"/>
      <c r="B84" s="199" t="str">
        <f>'2022-2024 mjcc'!E82</f>
        <v xml:space="preserve"> 11002</v>
      </c>
      <c r="C84" s="200" t="str">
        <f>'2022-2024 mjcc'!F82</f>
        <v xml:space="preserve"> Սոցիալական պաշտպանության առանձին  ծրագրերի իրականացման ապահովում</v>
      </c>
      <c r="D84" s="201">
        <f>'2022-2024 mjcc'!J82</f>
        <v>2564835.7999999998</v>
      </c>
      <c r="E84" s="201">
        <f>'2022-2024 mjcc'!K82</f>
        <v>2586756.5</v>
      </c>
      <c r="F84" s="201">
        <f>'2022-2024 mjcc'!L82</f>
        <v>2608900.5</v>
      </c>
      <c r="G84" s="202"/>
      <c r="H84" s="202"/>
      <c r="I84" s="202"/>
      <c r="J84" s="202"/>
      <c r="K84" s="202"/>
      <c r="L84" s="202"/>
      <c r="M84" s="203">
        <f t="shared" si="42"/>
        <v>2564835.7999999998</v>
      </c>
      <c r="N84" s="203">
        <f t="shared" si="43"/>
        <v>2586756.5</v>
      </c>
      <c r="O84" s="203">
        <f t="shared" si="44"/>
        <v>2608900.5</v>
      </c>
    </row>
    <row r="85" spans="1:15" hidden="1">
      <c r="A85" s="204"/>
      <c r="B85" s="204">
        <v>0</v>
      </c>
      <c r="C85" s="205">
        <v>0</v>
      </c>
      <c r="D85" s="206">
        <v>0</v>
      </c>
      <c r="E85" s="206">
        <v>0</v>
      </c>
      <c r="F85" s="206">
        <v>0</v>
      </c>
      <c r="G85" s="207"/>
      <c r="H85" s="207"/>
      <c r="I85" s="207"/>
      <c r="J85" s="207"/>
      <c r="K85" s="207"/>
      <c r="L85" s="207"/>
      <c r="M85" s="208">
        <f t="shared" si="42"/>
        <v>0</v>
      </c>
      <c r="N85" s="208">
        <f t="shared" si="43"/>
        <v>0</v>
      </c>
      <c r="O85" s="208">
        <f t="shared" si="44"/>
        <v>0</v>
      </c>
    </row>
    <row r="86" spans="1:15" ht="34.5" hidden="1">
      <c r="A86" s="204"/>
      <c r="B86" s="204" t="str">
        <f>'2022-2024 mjcc'!E83</f>
        <v xml:space="preserve"> 11003</v>
      </c>
      <c r="C86" s="205" t="str">
        <f>'2022-2024 mjcc'!F83</f>
        <v xml:space="preserve"> Հանրային իրազեկման միջոցառումների իրականացում</v>
      </c>
      <c r="D86" s="206">
        <f>'2022-2024 mjcc'!J83</f>
        <v>0</v>
      </c>
      <c r="E86" s="206">
        <f>'2022-2024 mjcc'!K83</f>
        <v>0</v>
      </c>
      <c r="F86" s="206">
        <f>'2022-2024 mjcc'!L83</f>
        <v>0</v>
      </c>
      <c r="G86" s="207"/>
      <c r="H86" s="207"/>
      <c r="I86" s="207"/>
      <c r="J86" s="207"/>
      <c r="K86" s="207"/>
      <c r="L86" s="207"/>
      <c r="M86" s="208">
        <f t="shared" si="42"/>
        <v>0</v>
      </c>
      <c r="N86" s="208">
        <f t="shared" si="43"/>
        <v>0</v>
      </c>
      <c r="O86" s="208">
        <f t="shared" si="44"/>
        <v>0</v>
      </c>
    </row>
    <row r="87" spans="1:15" ht="86.25" hidden="1">
      <c r="A87" s="204"/>
      <c r="B87" s="204" t="str">
        <f>'2022-2024 mjcc'!E84</f>
        <v xml:space="preserve"> 11004</v>
      </c>
      <c r="C87" s="205" t="str">
        <f>'2022-2024 mjcc'!F84</f>
        <v xml:space="preserve"> Սոցիալական պաշտպանության ոլորտի տեղեկատվական համակարգի սպասարկման (կատարելագործման)՝ շահագործման և տեղեկատվության տրամադրման ծառայություններ</v>
      </c>
      <c r="D87" s="206">
        <f>'2022-2024 mjcc'!J84</f>
        <v>0</v>
      </c>
      <c r="E87" s="206">
        <f>'2022-2024 mjcc'!K84</f>
        <v>0</v>
      </c>
      <c r="F87" s="206">
        <f>'2022-2024 mjcc'!L84</f>
        <v>0</v>
      </c>
      <c r="G87" s="207"/>
      <c r="H87" s="207"/>
      <c r="I87" s="207"/>
      <c r="J87" s="207"/>
      <c r="K87" s="207"/>
      <c r="L87" s="207"/>
      <c r="M87" s="208">
        <f t="shared" si="42"/>
        <v>0</v>
      </c>
      <c r="N87" s="208">
        <f t="shared" si="43"/>
        <v>0</v>
      </c>
      <c r="O87" s="208">
        <f t="shared" si="44"/>
        <v>0</v>
      </c>
    </row>
    <row r="88" spans="1:15" hidden="1">
      <c r="A88" s="204"/>
      <c r="B88" s="204">
        <f>'2022-2024 mjcc'!E85</f>
        <v>11007</v>
      </c>
      <c r="C88" s="205" t="str">
        <f>'2022-2024 mjcc'!F85</f>
        <v>Թեժ գծի ծառայություններ</v>
      </c>
      <c r="D88" s="206">
        <f>'2022-2024 mjcc'!J85</f>
        <v>0</v>
      </c>
      <c r="E88" s="206">
        <f>'2022-2024 mjcc'!K85</f>
        <v>0</v>
      </c>
      <c r="F88" s="206">
        <f>'2022-2024 mjcc'!L85</f>
        <v>0</v>
      </c>
      <c r="G88" s="207"/>
      <c r="H88" s="207"/>
      <c r="I88" s="207"/>
      <c r="J88" s="207"/>
      <c r="K88" s="207"/>
      <c r="L88" s="207"/>
      <c r="M88" s="208">
        <f t="shared" ref="M88:M89" si="45">D88-G88+J88</f>
        <v>0</v>
      </c>
      <c r="N88" s="208">
        <f t="shared" ref="N88:N89" si="46">E88-H88+K88</f>
        <v>0</v>
      </c>
      <c r="O88" s="208">
        <f t="shared" ref="O88:O89" si="47">F88-I88+L88</f>
        <v>0</v>
      </c>
    </row>
    <row r="89" spans="1:15" ht="69" hidden="1">
      <c r="A89" s="204"/>
      <c r="B89" s="204" t="str">
        <f>'2022-2024 mjcc'!E86</f>
        <v xml:space="preserve"> 11005</v>
      </c>
      <c r="C89" s="205" t="str">
        <f>'2022-2024 mjcc'!F86</f>
        <v xml:space="preserve"> Համայնքային ենթակայության սոցիալական ծառայությունների կողմից սոցիալական աջակցության քաղաքականության իրականացման ապահովում</v>
      </c>
      <c r="D89" s="206">
        <f>'2022-2024 mjcc'!J86</f>
        <v>0</v>
      </c>
      <c r="E89" s="206">
        <f>'2022-2024 mjcc'!K86</f>
        <v>0</v>
      </c>
      <c r="F89" s="206">
        <f>'2022-2024 mjcc'!L86</f>
        <v>0</v>
      </c>
      <c r="G89" s="207"/>
      <c r="H89" s="207"/>
      <c r="I89" s="207"/>
      <c r="J89" s="207"/>
      <c r="K89" s="207"/>
      <c r="L89" s="207"/>
      <c r="M89" s="208">
        <f t="shared" si="45"/>
        <v>0</v>
      </c>
      <c r="N89" s="208">
        <f t="shared" si="46"/>
        <v>0</v>
      </c>
      <c r="O89" s="208">
        <f t="shared" si="47"/>
        <v>0</v>
      </c>
    </row>
    <row r="90" spans="1:15" ht="51.75" hidden="1">
      <c r="A90" s="204"/>
      <c r="B90" s="204">
        <f>'2022-2024 mjcc'!E88</f>
        <v>31001</v>
      </c>
      <c r="C90" s="205" t="str">
        <f>'2022-2024 mjcc'!F88</f>
        <v xml:space="preserve">Սոցիալական ապահովության ծառայության  տեխնիկական հագեցվածության ապահովում 
</v>
      </c>
      <c r="D90" s="206">
        <f>'2022-2024 mjcc'!J88</f>
        <v>6110</v>
      </c>
      <c r="E90" s="206">
        <f>'2022-2024 mjcc'!K88</f>
        <v>4510</v>
      </c>
      <c r="F90" s="206">
        <f>'2022-2024 mjcc'!L88</f>
        <v>6110</v>
      </c>
      <c r="G90" s="207"/>
      <c r="H90" s="207"/>
      <c r="I90" s="207"/>
      <c r="J90" s="207"/>
      <c r="K90" s="207"/>
      <c r="L90" s="207"/>
      <c r="M90" s="208">
        <f t="shared" si="42"/>
        <v>6110</v>
      </c>
      <c r="N90" s="208">
        <f t="shared" si="43"/>
        <v>4510</v>
      </c>
      <c r="O90" s="208">
        <f t="shared" si="44"/>
        <v>6110</v>
      </c>
    </row>
    <row r="91" spans="1:15" hidden="1">
      <c r="A91" s="196">
        <f>'2022-2024 mjcc'!D89</f>
        <v>1141</v>
      </c>
      <c r="B91" s="196"/>
      <c r="C91" s="197" t="str">
        <f>'2022-2024 mjcc'!F89</f>
        <v xml:space="preserve"> Ընտանիքներին, կանանց և երեխաներին աջակցություն </v>
      </c>
      <c r="D91" s="198">
        <f>SUM(D92:D115)</f>
        <v>0</v>
      </c>
      <c r="E91" s="198">
        <f t="shared" ref="E91:O91" si="48">SUM(E92:E115)</f>
        <v>0</v>
      </c>
      <c r="F91" s="198">
        <f t="shared" si="48"/>
        <v>0</v>
      </c>
      <c r="G91" s="198">
        <f t="shared" si="48"/>
        <v>0</v>
      </c>
      <c r="H91" s="198">
        <f t="shared" si="48"/>
        <v>0</v>
      </c>
      <c r="I91" s="198">
        <f t="shared" si="48"/>
        <v>0</v>
      </c>
      <c r="J91" s="198">
        <f t="shared" si="48"/>
        <v>0</v>
      </c>
      <c r="K91" s="198">
        <f t="shared" si="48"/>
        <v>0</v>
      </c>
      <c r="L91" s="198">
        <f t="shared" si="48"/>
        <v>0</v>
      </c>
      <c r="M91" s="198">
        <f t="shared" si="48"/>
        <v>0</v>
      </c>
      <c r="N91" s="198">
        <f t="shared" si="48"/>
        <v>0</v>
      </c>
      <c r="O91" s="198">
        <f t="shared" si="48"/>
        <v>0</v>
      </c>
    </row>
    <row r="92" spans="1:15" hidden="1">
      <c r="A92" s="204"/>
      <c r="B92" s="204" t="str">
        <f>'2022-2024 mjcc'!E90</f>
        <v xml:space="preserve"> 11001</v>
      </c>
      <c r="C92" s="205" t="str">
        <f>'2022-2024 mjcc'!F90</f>
        <v xml:space="preserve"> Երեխաների շուրջօրյա խնամքի ծառայություններ</v>
      </c>
      <c r="D92" s="206">
        <f>'2022-2024 mjcc'!J90</f>
        <v>0</v>
      </c>
      <c r="E92" s="206">
        <f>'2022-2024 mjcc'!K90</f>
        <v>0</v>
      </c>
      <c r="F92" s="206">
        <f>'2022-2024 mjcc'!L90</f>
        <v>0</v>
      </c>
      <c r="G92" s="207"/>
      <c r="H92" s="207"/>
      <c r="I92" s="207"/>
      <c r="J92" s="207"/>
      <c r="K92" s="207"/>
      <c r="L92" s="207"/>
      <c r="M92" s="208">
        <f t="shared" ref="M92:M115" si="49">D92-G92+J92</f>
        <v>0</v>
      </c>
      <c r="N92" s="208">
        <f t="shared" ref="N92:N115" si="50">E92-H92+K92</f>
        <v>0</v>
      </c>
      <c r="O92" s="208">
        <f t="shared" ref="O92:O115" si="51">F92-I92+L92</f>
        <v>0</v>
      </c>
    </row>
    <row r="93" spans="1:15" ht="120.75" hidden="1">
      <c r="A93" s="204"/>
      <c r="B93" s="204" t="str">
        <f>'2022-2024 mjcc'!E91</f>
        <v xml:space="preserve"> 11002</v>
      </c>
      <c r="C93" s="205" t="str">
        <f>'2022-2024 mjcc'!F91</f>
        <v xml:space="preserve">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ծառայություններ,  </v>
      </c>
      <c r="D93" s="206">
        <f>'2022-2024 mjcc'!J91</f>
        <v>0</v>
      </c>
      <c r="E93" s="206">
        <f>'2022-2024 mjcc'!K91</f>
        <v>0</v>
      </c>
      <c r="F93" s="206">
        <f>'2022-2024 mjcc'!L91</f>
        <v>0</v>
      </c>
      <c r="G93" s="207"/>
      <c r="H93" s="207"/>
      <c r="I93" s="207"/>
      <c r="J93" s="207"/>
      <c r="K93" s="207"/>
      <c r="L93" s="207"/>
      <c r="M93" s="208">
        <f t="shared" si="49"/>
        <v>0</v>
      </c>
      <c r="N93" s="208">
        <f t="shared" si="50"/>
        <v>0</v>
      </c>
      <c r="O93" s="208">
        <f t="shared" si="51"/>
        <v>0</v>
      </c>
    </row>
    <row r="94" spans="1:15" ht="51.75" hidden="1">
      <c r="A94" s="204"/>
      <c r="B94" s="204">
        <f>'2022-2024 mjcc'!E93</f>
        <v>12007</v>
      </c>
      <c r="C94" s="205" t="str">
        <f>'2022-2024 mjcc'!F93</f>
        <v>Բնակչության սոցիալական պաշտպանության հաստատությունների շրջանավարտների բնակարանների վարձակալություն</v>
      </c>
      <c r="D94" s="206">
        <f>'2022-2024 mjcc'!J93</f>
        <v>0</v>
      </c>
      <c r="E94" s="206">
        <f>'2022-2024 mjcc'!K93</f>
        <v>0</v>
      </c>
      <c r="F94" s="206">
        <f>'2022-2024 mjcc'!L93</f>
        <v>0</v>
      </c>
      <c r="G94" s="207"/>
      <c r="H94" s="207"/>
      <c r="I94" s="207"/>
      <c r="J94" s="207"/>
      <c r="K94" s="207"/>
      <c r="L94" s="207"/>
      <c r="M94" s="208">
        <f t="shared" si="49"/>
        <v>0</v>
      </c>
      <c r="N94" s="208">
        <f t="shared" si="50"/>
        <v>0</v>
      </c>
      <c r="O94" s="208">
        <f t="shared" si="51"/>
        <v>0</v>
      </c>
    </row>
    <row r="95" spans="1:15" ht="51.75" hidden="1">
      <c r="A95" s="204"/>
      <c r="B95" s="204" t="str">
        <f>'2022-2024 mjcc'!E94</f>
        <v xml:space="preserve"> 11004</v>
      </c>
      <c r="C95" s="205" t="str">
        <f>'2022-2024 mjcc'!F94</f>
        <v>Սոցիալական հոգածության ցերեկային կենտրոնների երեխաներին սոցիալական ծառայությունների տրամադրում</v>
      </c>
      <c r="D95" s="206">
        <f>'2022-2024 mjcc'!J94</f>
        <v>0</v>
      </c>
      <c r="E95" s="206">
        <f>'2022-2024 mjcc'!K94</f>
        <v>0</v>
      </c>
      <c r="F95" s="206">
        <f>'2022-2024 mjcc'!L94</f>
        <v>0</v>
      </c>
      <c r="G95" s="207"/>
      <c r="H95" s="207"/>
      <c r="I95" s="207"/>
      <c r="J95" s="207"/>
      <c r="K95" s="207"/>
      <c r="L95" s="207"/>
      <c r="M95" s="208">
        <f t="shared" si="49"/>
        <v>0</v>
      </c>
      <c r="N95" s="208">
        <f t="shared" si="50"/>
        <v>0</v>
      </c>
      <c r="O95" s="208">
        <f t="shared" si="51"/>
        <v>0</v>
      </c>
    </row>
    <row r="96" spans="1:15" ht="34.5" hidden="1">
      <c r="A96" s="204"/>
      <c r="B96" s="204" t="str">
        <f>'2022-2024 mjcc'!E95</f>
        <v xml:space="preserve"> 11005</v>
      </c>
      <c r="C96" s="205" t="str">
        <f>'2022-2024 mjcc'!F95</f>
        <v xml:space="preserve"> Երեխաների գիշերօթիկ խնամքի ծառայություններ</v>
      </c>
      <c r="D96" s="206">
        <f>'2022-2024 mjcc'!J95</f>
        <v>0</v>
      </c>
      <c r="E96" s="206">
        <f>'2022-2024 mjcc'!K95</f>
        <v>0</v>
      </c>
      <c r="F96" s="206">
        <f>'2022-2024 mjcc'!L95</f>
        <v>0</v>
      </c>
      <c r="G96" s="207"/>
      <c r="H96" s="207"/>
      <c r="I96" s="207"/>
      <c r="J96" s="207"/>
      <c r="K96" s="207"/>
      <c r="L96" s="207"/>
      <c r="M96" s="208">
        <f t="shared" si="49"/>
        <v>0</v>
      </c>
      <c r="N96" s="208">
        <f t="shared" si="50"/>
        <v>0</v>
      </c>
      <c r="O96" s="208">
        <f t="shared" si="51"/>
        <v>0</v>
      </c>
    </row>
    <row r="97" spans="1:15" ht="69" hidden="1">
      <c r="A97" s="204"/>
      <c r="B97" s="204" t="str">
        <f>'2022-2024 mjcc'!E96</f>
        <v xml:space="preserve"> 11006</v>
      </c>
      <c r="C97" s="205" t="str">
        <f>'2022-2024 mjcc'!F96</f>
        <v xml:space="preserve"> Երեխաների խնամքի ցերեկային կենտրոնների կողմից կյանքի դժվար իրավիճակում հայտնված երեխաների սոցիալական հոգածության ծառայություններ</v>
      </c>
      <c r="D97" s="206">
        <f>'2022-2024 mjcc'!J96</f>
        <v>0</v>
      </c>
      <c r="E97" s="206">
        <f>'2022-2024 mjcc'!K96</f>
        <v>0</v>
      </c>
      <c r="F97" s="206">
        <f>'2022-2024 mjcc'!L96</f>
        <v>0</v>
      </c>
      <c r="G97" s="207"/>
      <c r="H97" s="207"/>
      <c r="I97" s="207"/>
      <c r="J97" s="207"/>
      <c r="K97" s="207"/>
      <c r="L97" s="207"/>
      <c r="M97" s="208">
        <f t="shared" si="49"/>
        <v>0</v>
      </c>
      <c r="N97" s="208">
        <f t="shared" si="50"/>
        <v>0</v>
      </c>
      <c r="O97" s="208">
        <f t="shared" si="51"/>
        <v>0</v>
      </c>
    </row>
    <row r="98" spans="1:15" ht="51.75" hidden="1">
      <c r="A98" s="204"/>
      <c r="B98" s="204" t="str">
        <f>'2022-2024 mjcc'!E97</f>
        <v xml:space="preserve"> 11007</v>
      </c>
      <c r="C98" s="205" t="str">
        <f>'2022-2024 mjcc'!F97</f>
        <v xml:space="preserve"> Կյանքի դժվարին իրավիճակում հայտնված երեխաներին ժամանակավոր խնամքի տրամադրման ծառայություններ</v>
      </c>
      <c r="D98" s="206">
        <f>'2022-2024 mjcc'!J97</f>
        <v>0</v>
      </c>
      <c r="E98" s="206">
        <f>'2022-2024 mjcc'!K97</f>
        <v>0</v>
      </c>
      <c r="F98" s="206">
        <f>'2022-2024 mjcc'!L97</f>
        <v>0</v>
      </c>
      <c r="G98" s="207"/>
      <c r="H98" s="207"/>
      <c r="I98" s="207"/>
      <c r="J98" s="207"/>
      <c r="K98" s="207"/>
      <c r="L98" s="207"/>
      <c r="M98" s="208">
        <f t="shared" si="49"/>
        <v>0</v>
      </c>
      <c r="N98" s="208">
        <f t="shared" si="50"/>
        <v>0</v>
      </c>
      <c r="O98" s="208">
        <f t="shared" si="51"/>
        <v>0</v>
      </c>
    </row>
    <row r="99" spans="1:15" ht="51.75" hidden="1">
      <c r="A99" s="204"/>
      <c r="B99" s="204" t="str">
        <f>'2022-2024 mjcc'!E98</f>
        <v xml:space="preserve"> 11008</v>
      </c>
      <c r="C99" s="205" t="str">
        <f>'2022-2024 mjcc'!F98</f>
        <v xml:space="preserve"> Ներառական մանկապարտեզում հաշմանդամություն ունեցող երեխաների ցերեկային խնամքի ծառայություններ</v>
      </c>
      <c r="D99" s="206">
        <f>'2022-2024 mjcc'!J98</f>
        <v>0</v>
      </c>
      <c r="E99" s="206">
        <f>'2022-2024 mjcc'!K98</f>
        <v>0</v>
      </c>
      <c r="F99" s="206">
        <f>'2022-2024 mjcc'!L98</f>
        <v>0</v>
      </c>
      <c r="G99" s="207"/>
      <c r="H99" s="207"/>
      <c r="I99" s="207"/>
      <c r="J99" s="207"/>
      <c r="K99" s="207"/>
      <c r="L99" s="207"/>
      <c r="M99" s="208">
        <f t="shared" si="49"/>
        <v>0</v>
      </c>
      <c r="N99" s="208">
        <f t="shared" si="50"/>
        <v>0</v>
      </c>
      <c r="O99" s="208">
        <f t="shared" si="51"/>
        <v>0</v>
      </c>
    </row>
    <row r="100" spans="1:15" ht="34.5" hidden="1">
      <c r="A100" s="204"/>
      <c r="B100" s="204" t="str">
        <f>'2022-2024 mjcc'!E99</f>
        <v xml:space="preserve"> 11009</v>
      </c>
      <c r="C100" s="205" t="str">
        <f>'2022-2024 mjcc'!F99</f>
        <v xml:space="preserve"> Երեխաների և ընտանիքների աջակցության տրամադրման ծառայություններ</v>
      </c>
      <c r="D100" s="206">
        <f>'2022-2024 mjcc'!J99</f>
        <v>0</v>
      </c>
      <c r="E100" s="206">
        <f>'2022-2024 mjcc'!K99</f>
        <v>0</v>
      </c>
      <c r="F100" s="206">
        <f>'2022-2024 mjcc'!L99</f>
        <v>0</v>
      </c>
      <c r="G100" s="207"/>
      <c r="H100" s="207"/>
      <c r="I100" s="207"/>
      <c r="J100" s="207"/>
      <c r="K100" s="207"/>
      <c r="L100" s="207"/>
      <c r="M100" s="208">
        <f t="shared" si="49"/>
        <v>0</v>
      </c>
      <c r="N100" s="208">
        <f t="shared" si="50"/>
        <v>0</v>
      </c>
      <c r="O100" s="208">
        <f t="shared" si="51"/>
        <v>0</v>
      </c>
    </row>
    <row r="101" spans="1:15" ht="69" hidden="1">
      <c r="A101" s="204"/>
      <c r="B101" s="204" t="str">
        <f>'2022-2024 mjcc'!E100</f>
        <v xml:space="preserve"> 11010</v>
      </c>
      <c r="C101" s="205" t="str">
        <f>'2022-2024 mjcc'!F100</f>
        <v xml:space="preserve">Թրաֆիքինգի և շահագործման, սեռական բռնության ենթարկված անձանց սոցիալ-հոգեբանական վերականգնողական ծառայություններ  </v>
      </c>
      <c r="D101" s="206">
        <f>'2022-2024 mjcc'!J100</f>
        <v>0</v>
      </c>
      <c r="E101" s="206">
        <f>'2022-2024 mjcc'!K100</f>
        <v>0</v>
      </c>
      <c r="F101" s="206">
        <f>'2022-2024 mjcc'!L100</f>
        <v>0</v>
      </c>
      <c r="G101" s="207"/>
      <c r="H101" s="207"/>
      <c r="I101" s="207"/>
      <c r="J101" s="207"/>
      <c r="K101" s="207"/>
      <c r="L101" s="207"/>
      <c r="M101" s="208">
        <f t="shared" si="49"/>
        <v>0</v>
      </c>
      <c r="N101" s="208">
        <f t="shared" si="50"/>
        <v>0</v>
      </c>
      <c r="O101" s="208">
        <f t="shared" si="51"/>
        <v>0</v>
      </c>
    </row>
    <row r="102" spans="1:15" ht="51.75" hidden="1">
      <c r="A102" s="204"/>
      <c r="B102" s="204" t="str">
        <f>'2022-2024 mjcc'!E101</f>
        <v xml:space="preserve"> 11011</v>
      </c>
      <c r="C102" s="205" t="str">
        <f>'2022-2024 mjcc'!F101</f>
        <v xml:space="preserve"> Ընտանեկան փոքր տներում առանց ծնողական խնամքի մնացած երեխաների խնամքի տրամադրման ծառայություններ</v>
      </c>
      <c r="D102" s="206">
        <f>'2022-2024 mjcc'!J101</f>
        <v>0</v>
      </c>
      <c r="E102" s="206">
        <f>'2022-2024 mjcc'!K101</f>
        <v>0</v>
      </c>
      <c r="F102" s="206">
        <f>'2022-2024 mjcc'!L101</f>
        <v>0</v>
      </c>
      <c r="G102" s="207"/>
      <c r="H102" s="207"/>
      <c r="I102" s="207"/>
      <c r="J102" s="207"/>
      <c r="K102" s="207"/>
      <c r="L102" s="207"/>
      <c r="M102" s="208">
        <f t="shared" si="49"/>
        <v>0</v>
      </c>
      <c r="N102" s="208">
        <f t="shared" si="50"/>
        <v>0</v>
      </c>
      <c r="O102" s="208">
        <f t="shared" si="51"/>
        <v>0</v>
      </c>
    </row>
    <row r="103" spans="1:15" ht="69" hidden="1">
      <c r="A103" s="204"/>
      <c r="B103" s="204" t="str">
        <f>'2022-2024 mjcc'!E102</f>
        <v xml:space="preserve"> 11012</v>
      </c>
      <c r="C103" s="205" t="str">
        <f>'2022-2024 mjcc'!F102</f>
        <v xml:space="preserve"> Կյանքի դժվարին իրավիճակում հայտնված և հաշմանդամություն ունեցող երեխաներին տրամադրվող  սոցիալական հոգածության ծառայություններ</v>
      </c>
      <c r="D103" s="206">
        <f>'2022-2024 mjcc'!J102</f>
        <v>0</v>
      </c>
      <c r="E103" s="206">
        <f>'2022-2024 mjcc'!K102</f>
        <v>0</v>
      </c>
      <c r="F103" s="206">
        <f>'2022-2024 mjcc'!L102</f>
        <v>0</v>
      </c>
      <c r="G103" s="207"/>
      <c r="H103" s="207"/>
      <c r="I103" s="207"/>
      <c r="J103" s="207"/>
      <c r="K103" s="207"/>
      <c r="L103" s="207"/>
      <c r="M103" s="208">
        <f t="shared" si="49"/>
        <v>0</v>
      </c>
      <c r="N103" s="208">
        <f t="shared" si="50"/>
        <v>0</v>
      </c>
      <c r="O103" s="208">
        <f t="shared" si="51"/>
        <v>0</v>
      </c>
    </row>
    <row r="104" spans="1:15" ht="51.75" hidden="1">
      <c r="A104" s="204"/>
      <c r="B104" s="204" t="str">
        <f>'2022-2024 mjcc'!E103</f>
        <v xml:space="preserve"> 11013</v>
      </c>
      <c r="C104" s="205" t="str">
        <f>'2022-2024 mjcc'!F103</f>
        <v xml:space="preserve"> Համայնքային ծառայություններ կյանքի դժվարին իրավիճակում հայտնված և հաշմանդամություն ունեցող երեխաների համար</v>
      </c>
      <c r="D104" s="206">
        <f>'2022-2024 mjcc'!J103</f>
        <v>0</v>
      </c>
      <c r="E104" s="206">
        <f>'2022-2024 mjcc'!K103</f>
        <v>0</v>
      </c>
      <c r="F104" s="206">
        <f>'2022-2024 mjcc'!L103</f>
        <v>0</v>
      </c>
      <c r="G104" s="207"/>
      <c r="H104" s="207"/>
      <c r="I104" s="207"/>
      <c r="J104" s="207"/>
      <c r="K104" s="207"/>
      <c r="L104" s="207"/>
      <c r="M104" s="208">
        <f t="shared" si="49"/>
        <v>0</v>
      </c>
      <c r="N104" s="208">
        <f t="shared" si="50"/>
        <v>0</v>
      </c>
      <c r="O104" s="208">
        <f t="shared" si="51"/>
        <v>0</v>
      </c>
    </row>
    <row r="105" spans="1:15" ht="34.5" hidden="1">
      <c r="A105" s="204"/>
      <c r="B105" s="204" t="str">
        <f>'2022-2024 mjcc'!E104</f>
        <v xml:space="preserve"> 11014</v>
      </c>
      <c r="C105" s="205" t="str">
        <f>'2022-2024 mjcc'!F104</f>
        <v xml:space="preserve"> Համայնքային ծառայություններ հաշմանդամություն ունեցող երեխաների համար</v>
      </c>
      <c r="D105" s="206">
        <f>'2022-2024 mjcc'!J104</f>
        <v>0</v>
      </c>
      <c r="E105" s="206">
        <f>'2022-2024 mjcc'!K104</f>
        <v>0</v>
      </c>
      <c r="F105" s="206">
        <f>'2022-2024 mjcc'!L104</f>
        <v>0</v>
      </c>
      <c r="G105" s="207"/>
      <c r="H105" s="207"/>
      <c r="I105" s="207"/>
      <c r="J105" s="207"/>
      <c r="K105" s="207"/>
      <c r="L105" s="207"/>
      <c r="M105" s="208">
        <f t="shared" si="49"/>
        <v>0</v>
      </c>
      <c r="N105" s="208">
        <f t="shared" si="50"/>
        <v>0</v>
      </c>
      <c r="O105" s="208">
        <f t="shared" si="51"/>
        <v>0</v>
      </c>
    </row>
    <row r="106" spans="1:15" ht="86.25" hidden="1">
      <c r="A106" s="204"/>
      <c r="B106" s="204" t="str">
        <f>'2022-2024 mjcc'!E105</f>
        <v xml:space="preserve"> 12001</v>
      </c>
      <c r="C106" s="205" t="str">
        <f>'2022-2024 mjcc'!F105</f>
        <v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v>
      </c>
      <c r="D106" s="206">
        <f>'2022-2024 mjcc'!J105</f>
        <v>0</v>
      </c>
      <c r="E106" s="206">
        <f>'2022-2024 mjcc'!K105</f>
        <v>0</v>
      </c>
      <c r="F106" s="206">
        <f>'2022-2024 mjcc'!L105</f>
        <v>0</v>
      </c>
      <c r="G106" s="207"/>
      <c r="H106" s="207"/>
      <c r="I106" s="207"/>
      <c r="J106" s="207"/>
      <c r="K106" s="207"/>
      <c r="L106" s="207"/>
      <c r="M106" s="208">
        <f t="shared" si="49"/>
        <v>0</v>
      </c>
      <c r="N106" s="208">
        <f t="shared" si="50"/>
        <v>0</v>
      </c>
      <c r="O106" s="208">
        <f t="shared" si="51"/>
        <v>0</v>
      </c>
    </row>
    <row r="107" spans="1:15" ht="51.75" hidden="1">
      <c r="A107" s="204"/>
      <c r="B107" s="204" t="str">
        <f>'2022-2024 mjcc'!E106</f>
        <v xml:space="preserve"> 12002</v>
      </c>
      <c r="C107" s="205" t="str">
        <f>'2022-2024 mjcc'!F106</f>
        <v xml:space="preserve"> Կենսաբանական ընտանիք տեղափոխված երեխաների ընտանիքներին բնաիրային օգնության փաթեթի տրամադրում</v>
      </c>
      <c r="D107" s="206">
        <f>'2022-2024 mjcc'!J106</f>
        <v>0</v>
      </c>
      <c r="E107" s="206">
        <f>'2022-2024 mjcc'!K106</f>
        <v>0</v>
      </c>
      <c r="F107" s="206">
        <f>'2022-2024 mjcc'!L106</f>
        <v>0</v>
      </c>
      <c r="G107" s="207"/>
      <c r="H107" s="207"/>
      <c r="I107" s="207"/>
      <c r="J107" s="207"/>
      <c r="K107" s="207"/>
      <c r="L107" s="207"/>
      <c r="M107" s="208">
        <f t="shared" si="49"/>
        <v>0</v>
      </c>
      <c r="N107" s="208">
        <f t="shared" si="50"/>
        <v>0</v>
      </c>
      <c r="O107" s="208">
        <f t="shared" si="51"/>
        <v>0</v>
      </c>
    </row>
    <row r="108" spans="1:15" ht="69" hidden="1">
      <c r="A108" s="204"/>
      <c r="B108" s="204" t="str">
        <f>'2022-2024 mjcc'!E107</f>
        <v xml:space="preserve"> 12003</v>
      </c>
      <c r="C108" s="205" t="str">
        <f>'2022-2024 mjcc'!F107</f>
        <v xml:space="preserve"> Երեխաների շուրջօրյա խնամքի բնակչության սոցիալական պաշտպանության հաստատությունների շրջանավարտներին միանվագ դրամական օգնության տրամադրում</v>
      </c>
      <c r="D108" s="206">
        <f>'2022-2024 mjcc'!J107</f>
        <v>0</v>
      </c>
      <c r="E108" s="206">
        <f>'2022-2024 mjcc'!K107</f>
        <v>0</v>
      </c>
      <c r="F108" s="206">
        <f>'2022-2024 mjcc'!L107</f>
        <v>0</v>
      </c>
      <c r="G108" s="207"/>
      <c r="H108" s="207"/>
      <c r="I108" s="207"/>
      <c r="J108" s="207"/>
      <c r="K108" s="207"/>
      <c r="L108" s="207"/>
      <c r="M108" s="208">
        <f t="shared" si="49"/>
        <v>0</v>
      </c>
      <c r="N108" s="208">
        <f t="shared" si="50"/>
        <v>0</v>
      </c>
      <c r="O108" s="208">
        <f t="shared" si="51"/>
        <v>0</v>
      </c>
    </row>
    <row r="109" spans="1:15" ht="34.5" hidden="1">
      <c r="A109" s="204"/>
      <c r="B109" s="204" t="str">
        <f>'2022-2024 mjcc'!E108</f>
        <v xml:space="preserve"> 12004</v>
      </c>
      <c r="C109" s="205" t="str">
        <f>'2022-2024 mjcc'!F108</f>
        <v xml:space="preserve"> Խնամատար ընտանիքում երեխայի խնամքի և դաստիարակության աջակցության տրամադրում</v>
      </c>
      <c r="D109" s="206">
        <f>'2022-2024 mjcc'!J108</f>
        <v>0</v>
      </c>
      <c r="E109" s="206">
        <f>'2022-2024 mjcc'!K108</f>
        <v>0</v>
      </c>
      <c r="F109" s="206">
        <f>'2022-2024 mjcc'!L108</f>
        <v>0</v>
      </c>
      <c r="G109" s="207"/>
      <c r="H109" s="207"/>
      <c r="I109" s="207"/>
      <c r="J109" s="207"/>
      <c r="K109" s="207"/>
      <c r="L109" s="207"/>
      <c r="M109" s="208">
        <f t="shared" si="49"/>
        <v>0</v>
      </c>
      <c r="N109" s="208">
        <f t="shared" si="50"/>
        <v>0</v>
      </c>
      <c r="O109" s="208">
        <f t="shared" si="51"/>
        <v>0</v>
      </c>
    </row>
    <row r="110" spans="1:15" ht="51.75" hidden="1">
      <c r="A110" s="204"/>
      <c r="B110" s="204" t="str">
        <f>'2022-2024 mjcc'!E109</f>
        <v xml:space="preserve"> 12005</v>
      </c>
      <c r="C110" s="205" t="str">
        <f>'2022-2024 mjcc'!F109</f>
        <v xml:space="preserve"> Մարդկանց թրաֆիքինգի (և/կամ) շահագործման զոհերին միանվագ դրամական փոխհատուցման տրամադրում</v>
      </c>
      <c r="D110" s="206">
        <f>'2022-2024 mjcc'!J109</f>
        <v>0</v>
      </c>
      <c r="E110" s="206">
        <f>'2022-2024 mjcc'!K109</f>
        <v>0</v>
      </c>
      <c r="F110" s="206">
        <f>'2022-2024 mjcc'!L109</f>
        <v>0</v>
      </c>
      <c r="G110" s="207"/>
      <c r="H110" s="207"/>
      <c r="I110" s="207"/>
      <c r="J110" s="207"/>
      <c r="K110" s="207"/>
      <c r="L110" s="207"/>
      <c r="M110" s="208">
        <f t="shared" si="49"/>
        <v>0</v>
      </c>
      <c r="N110" s="208">
        <f t="shared" si="50"/>
        <v>0</v>
      </c>
      <c r="O110" s="208">
        <f t="shared" si="51"/>
        <v>0</v>
      </c>
    </row>
    <row r="111" spans="1:15" ht="34.5" hidden="1">
      <c r="A111" s="204"/>
      <c r="B111" s="204">
        <f>'2022-2024 mjcc'!E110</f>
        <v>11015</v>
      </c>
      <c r="C111" s="205" t="str">
        <f>'2022-2024 mjcc'!F110</f>
        <v>Ընտանիքում բռնության ենթարկված անձանց ապաստարանի ծառայություններ</v>
      </c>
      <c r="D111" s="206">
        <f>'2022-2024 mjcc'!J110</f>
        <v>0</v>
      </c>
      <c r="E111" s="206">
        <f>'2022-2024 mjcc'!K110</f>
        <v>0</v>
      </c>
      <c r="F111" s="206">
        <f>'2022-2024 mjcc'!L110</f>
        <v>0</v>
      </c>
      <c r="G111" s="207"/>
      <c r="H111" s="207"/>
      <c r="I111" s="207"/>
      <c r="J111" s="207"/>
      <c r="K111" s="207"/>
      <c r="L111" s="207"/>
      <c r="M111" s="208">
        <f t="shared" si="49"/>
        <v>0</v>
      </c>
      <c r="N111" s="208">
        <f t="shared" si="50"/>
        <v>0</v>
      </c>
      <c r="O111" s="208">
        <f t="shared" si="51"/>
        <v>0</v>
      </c>
    </row>
    <row r="112" spans="1:15" ht="51.75" hidden="1">
      <c r="A112" s="204"/>
      <c r="B112" s="204">
        <f>'2022-2024 mjcc'!E111</f>
        <v>11016</v>
      </c>
      <c r="C112" s="205" t="str">
        <f>'2022-2024 mjcc'!F111</f>
        <v xml:space="preserve">Ընտանեկան բռնության ենթարկված անձանց աջակցության կենտրոնների  ծառայություններ
</v>
      </c>
      <c r="D112" s="206">
        <f>'2022-2024 mjcc'!J111</f>
        <v>0</v>
      </c>
      <c r="E112" s="206">
        <f>'2022-2024 mjcc'!K111</f>
        <v>0</v>
      </c>
      <c r="F112" s="206">
        <f>'2022-2024 mjcc'!L111</f>
        <v>0</v>
      </c>
      <c r="G112" s="207"/>
      <c r="H112" s="207"/>
      <c r="I112" s="207"/>
      <c r="J112" s="207"/>
      <c r="K112" s="207"/>
      <c r="L112" s="207"/>
      <c r="M112" s="208">
        <f t="shared" si="49"/>
        <v>0</v>
      </c>
      <c r="N112" s="208">
        <f t="shared" si="50"/>
        <v>0</v>
      </c>
      <c r="O112" s="208">
        <f t="shared" si="51"/>
        <v>0</v>
      </c>
    </row>
    <row r="113" spans="1:15" ht="34.5" hidden="1">
      <c r="A113" s="204"/>
      <c r="B113" s="204">
        <f>'2022-2024 mjcc'!E112</f>
        <v>12006</v>
      </c>
      <c r="C113" s="205" t="str">
        <f>'2022-2024 mjcc'!F112</f>
        <v>Ընտանիքում բռնության ենթարկվածների ժամանակավոր աջակցություն</v>
      </c>
      <c r="D113" s="206">
        <f>'2022-2024 mjcc'!J112</f>
        <v>0</v>
      </c>
      <c r="E113" s="206">
        <f>'2022-2024 mjcc'!K112</f>
        <v>0</v>
      </c>
      <c r="F113" s="206">
        <f>'2022-2024 mjcc'!L112</f>
        <v>0</v>
      </c>
      <c r="G113" s="207"/>
      <c r="H113" s="207"/>
      <c r="I113" s="207"/>
      <c r="J113" s="207"/>
      <c r="K113" s="207"/>
      <c r="L113" s="207"/>
      <c r="M113" s="208">
        <f t="shared" si="49"/>
        <v>0</v>
      </c>
      <c r="N113" s="208">
        <f t="shared" si="50"/>
        <v>0</v>
      </c>
      <c r="O113" s="208">
        <f t="shared" si="51"/>
        <v>0</v>
      </c>
    </row>
    <row r="114" spans="1:15" ht="34.5" hidden="1">
      <c r="A114" s="204"/>
      <c r="B114" s="204">
        <f>'2022-2024 mjcc'!E113</f>
        <v>11018</v>
      </c>
      <c r="C114" s="205" t="str">
        <f>'2022-2024 mjcc'!F113</f>
        <v xml:space="preserve">Երեխաների խնամքի ցերեկային ծառայությունների տրամադրում   </v>
      </c>
      <c r="D114" s="206">
        <f>'2022-2024 mjcc'!J113</f>
        <v>0</v>
      </c>
      <c r="E114" s="206">
        <f>'2022-2024 mjcc'!K113</f>
        <v>0</v>
      </c>
      <c r="F114" s="206">
        <f>'2022-2024 mjcc'!L113</f>
        <v>0</v>
      </c>
      <c r="G114" s="207"/>
      <c r="H114" s="207"/>
      <c r="I114" s="207"/>
      <c r="J114" s="207"/>
      <c r="K114" s="207"/>
      <c r="L114" s="207"/>
      <c r="M114" s="208">
        <f t="shared" si="49"/>
        <v>0</v>
      </c>
      <c r="N114" s="208">
        <f t="shared" si="50"/>
        <v>0</v>
      </c>
      <c r="O114" s="208">
        <f t="shared" si="51"/>
        <v>0</v>
      </c>
    </row>
    <row r="115" spans="1:15" ht="69" hidden="1">
      <c r="A115" s="204"/>
      <c r="B115" s="204">
        <f>'2022-2024 mjcc'!E114</f>
        <v>12002</v>
      </c>
      <c r="C115" s="205" t="str">
        <f>'2022-2024 mjcc'!F114</f>
        <v xml:space="preserve">Կենսաբանական ընտանիք տեղափոխված և հաստատություն մուտքը կանխարգելված երեխաների ընտանիքների  բնաիրային օգնության փաթեթի տրամադրում </v>
      </c>
      <c r="D115" s="206">
        <f>'2022-2024 mjcc'!J114</f>
        <v>0</v>
      </c>
      <c r="E115" s="206">
        <f>'2022-2024 mjcc'!K114</f>
        <v>0</v>
      </c>
      <c r="F115" s="206">
        <f>'2022-2024 mjcc'!L114</f>
        <v>0</v>
      </c>
      <c r="G115" s="207"/>
      <c r="H115" s="207"/>
      <c r="I115" s="207"/>
      <c r="J115" s="207"/>
      <c r="K115" s="207"/>
      <c r="L115" s="207"/>
      <c r="M115" s="208">
        <f t="shared" si="49"/>
        <v>0</v>
      </c>
      <c r="N115" s="208">
        <f t="shared" si="50"/>
        <v>0</v>
      </c>
      <c r="O115" s="208">
        <f t="shared" si="51"/>
        <v>0</v>
      </c>
    </row>
    <row r="116" spans="1:15" hidden="1">
      <c r="A116" s="196">
        <f>'2022-2024 mjcc'!D115</f>
        <v>1153</v>
      </c>
      <c r="B116" s="196"/>
      <c r="C116" s="197" t="str">
        <f>'2022-2024 mjcc'!F115</f>
        <v xml:space="preserve">Սոցիալական պաշտպանության ոլորտի զարգացման ծրագիր </v>
      </c>
      <c r="D116" s="198">
        <f>SUM(D117:D118)</f>
        <v>0</v>
      </c>
      <c r="E116" s="198">
        <f t="shared" ref="E116:O116" si="52">SUM(E117:E118)</f>
        <v>0</v>
      </c>
      <c r="F116" s="198">
        <f t="shared" si="52"/>
        <v>0</v>
      </c>
      <c r="G116" s="198">
        <f t="shared" si="52"/>
        <v>0</v>
      </c>
      <c r="H116" s="198">
        <f t="shared" si="52"/>
        <v>0</v>
      </c>
      <c r="I116" s="198">
        <f t="shared" si="52"/>
        <v>0</v>
      </c>
      <c r="J116" s="198">
        <f t="shared" si="52"/>
        <v>0</v>
      </c>
      <c r="K116" s="198">
        <f t="shared" si="52"/>
        <v>0</v>
      </c>
      <c r="L116" s="198">
        <f t="shared" si="52"/>
        <v>0</v>
      </c>
      <c r="M116" s="198">
        <f t="shared" si="52"/>
        <v>0</v>
      </c>
      <c r="N116" s="198">
        <f t="shared" si="52"/>
        <v>0</v>
      </c>
      <c r="O116" s="198">
        <f t="shared" si="52"/>
        <v>0</v>
      </c>
    </row>
    <row r="117" spans="1:15" ht="69" hidden="1">
      <c r="A117" s="204"/>
      <c r="B117" s="204" t="str">
        <f>'2022-2024 mjcc'!E116</f>
        <v xml:space="preserve"> 11001</v>
      </c>
      <c r="C117" s="205" t="str">
        <f>'2022-2024 mjcc'!F116</f>
        <v xml:space="preserve"> Մեթոդաբանական ձեռնարկների մշակում՝ հետազոտությունների անցկացում և սոցիալական ապահովության ոլորտի կադրերի վերապատրաստում</v>
      </c>
      <c r="D117" s="206">
        <f>'2022-2024 mjcc'!J116</f>
        <v>0</v>
      </c>
      <c r="E117" s="206">
        <f>'2022-2024 mjcc'!K116</f>
        <v>0</v>
      </c>
      <c r="F117" s="206">
        <f>'2022-2024 mjcc'!L116</f>
        <v>0</v>
      </c>
      <c r="G117" s="207"/>
      <c r="H117" s="207"/>
      <c r="I117" s="207"/>
      <c r="J117" s="207"/>
      <c r="K117" s="207"/>
      <c r="L117" s="207"/>
      <c r="M117" s="208">
        <f t="shared" ref="M117:M118" si="53">D117-G117+J117</f>
        <v>0</v>
      </c>
      <c r="N117" s="208">
        <f t="shared" ref="N117:N118" si="54">E117-H117+K117</f>
        <v>0</v>
      </c>
      <c r="O117" s="208">
        <f t="shared" ref="O117:O118" si="55">F117-I117+L117</f>
        <v>0</v>
      </c>
    </row>
    <row r="118" spans="1:15" ht="51.75" hidden="1">
      <c r="A118" s="204"/>
      <c r="B118" s="204" t="str">
        <f>'2022-2024 mjcc'!E117</f>
        <v xml:space="preserve"> 11002</v>
      </c>
      <c r="C118" s="205" t="str">
        <f>'2022-2024 mjcc'!F117</f>
        <v xml:space="preserve"> Մասնագիտական կողմնորոշման՝ համակարգի մեթոդաբանության ապահովման և կադրերի վերապատրաստման ծառայություններ</v>
      </c>
      <c r="D118" s="206">
        <f>'2022-2024 mjcc'!J117</f>
        <v>0</v>
      </c>
      <c r="E118" s="206">
        <f>'2022-2024 mjcc'!K117</f>
        <v>0</v>
      </c>
      <c r="F118" s="206">
        <f>'2022-2024 mjcc'!L117</f>
        <v>0</v>
      </c>
      <c r="G118" s="207"/>
      <c r="H118" s="207"/>
      <c r="I118" s="207"/>
      <c r="J118" s="207"/>
      <c r="K118" s="207"/>
      <c r="L118" s="207"/>
      <c r="M118" s="208">
        <f t="shared" si="53"/>
        <v>0</v>
      </c>
      <c r="N118" s="208">
        <f t="shared" si="54"/>
        <v>0</v>
      </c>
      <c r="O118" s="208">
        <f t="shared" si="55"/>
        <v>0</v>
      </c>
    </row>
    <row r="119" spans="1:15" hidden="1">
      <c r="A119" s="196">
        <f>'2022-2024 mjcc'!D118</f>
        <v>1160</v>
      </c>
      <c r="B119" s="196"/>
      <c r="C119" s="197" t="str">
        <f>'2022-2024 mjcc'!F118</f>
        <v xml:space="preserve"> Հաշմանդամություն ունեցող անձանց աջակցություն </v>
      </c>
      <c r="D119" s="198">
        <f t="shared" ref="D119:O119" si="56">SUM(D120:D131)</f>
        <v>0</v>
      </c>
      <c r="E119" s="198">
        <f t="shared" si="56"/>
        <v>0</v>
      </c>
      <c r="F119" s="198">
        <f t="shared" si="56"/>
        <v>0</v>
      </c>
      <c r="G119" s="198">
        <f t="shared" si="56"/>
        <v>0</v>
      </c>
      <c r="H119" s="198">
        <f t="shared" si="56"/>
        <v>0</v>
      </c>
      <c r="I119" s="198">
        <f t="shared" si="56"/>
        <v>0</v>
      </c>
      <c r="J119" s="198">
        <f t="shared" si="56"/>
        <v>0</v>
      </c>
      <c r="K119" s="198">
        <f t="shared" si="56"/>
        <v>0</v>
      </c>
      <c r="L119" s="198">
        <f t="shared" si="56"/>
        <v>0</v>
      </c>
      <c r="M119" s="198">
        <f t="shared" si="56"/>
        <v>0</v>
      </c>
      <c r="N119" s="198">
        <f t="shared" si="56"/>
        <v>0</v>
      </c>
      <c r="O119" s="198">
        <f t="shared" si="56"/>
        <v>0</v>
      </c>
    </row>
    <row r="120" spans="1:15" ht="34.5" hidden="1">
      <c r="A120" s="204"/>
      <c r="B120" s="204" t="str">
        <f>'2022-2024 mjcc'!E119</f>
        <v xml:space="preserve"> 11001</v>
      </c>
      <c r="C120" s="205" t="str">
        <f>'2022-2024 mjcc'!F119</f>
        <v>Հաշմանդամություն ունեցող անձանց աջակցող միջոցների վերանորոգում</v>
      </c>
      <c r="D120" s="206">
        <f>'2022-2024 mjcc'!J119</f>
        <v>0</v>
      </c>
      <c r="E120" s="206">
        <f>'2022-2024 mjcc'!K119</f>
        <v>0</v>
      </c>
      <c r="F120" s="206">
        <f>'2022-2024 mjcc'!L119</f>
        <v>0</v>
      </c>
      <c r="G120" s="207"/>
      <c r="H120" s="207"/>
      <c r="I120" s="207"/>
      <c r="J120" s="207"/>
      <c r="K120" s="207"/>
      <c r="L120" s="207"/>
      <c r="M120" s="208">
        <f t="shared" ref="M120:M131" si="57">D120-G120+J120</f>
        <v>0</v>
      </c>
      <c r="N120" s="208">
        <f t="shared" ref="N120:N131" si="58">E120-H120+K120</f>
        <v>0</v>
      </c>
      <c r="O120" s="208">
        <f t="shared" ref="O120:O131" si="59">F120-I120+L120</f>
        <v>0</v>
      </c>
    </row>
    <row r="121" spans="1:15" hidden="1">
      <c r="A121" s="204"/>
      <c r="B121" s="204">
        <v>0</v>
      </c>
      <c r="C121" s="205">
        <v>0</v>
      </c>
      <c r="D121" s="206"/>
      <c r="E121" s="206"/>
      <c r="F121" s="206"/>
      <c r="G121" s="207"/>
      <c r="H121" s="207"/>
      <c r="I121" s="207"/>
      <c r="J121" s="207"/>
      <c r="K121" s="207"/>
      <c r="L121" s="207"/>
      <c r="M121" s="208">
        <f t="shared" si="57"/>
        <v>0</v>
      </c>
      <c r="N121" s="208">
        <f t="shared" si="58"/>
        <v>0</v>
      </c>
      <c r="O121" s="208">
        <f t="shared" si="59"/>
        <v>0</v>
      </c>
    </row>
    <row r="122" spans="1:15" hidden="1">
      <c r="A122" s="204"/>
      <c r="B122" s="204">
        <v>0</v>
      </c>
      <c r="C122" s="205"/>
      <c r="D122" s="206"/>
      <c r="E122" s="206"/>
      <c r="F122" s="206"/>
      <c r="G122" s="207"/>
      <c r="H122" s="207"/>
      <c r="I122" s="207"/>
      <c r="J122" s="207"/>
      <c r="K122" s="207"/>
      <c r="L122" s="207"/>
      <c r="M122" s="208">
        <f t="shared" si="57"/>
        <v>0</v>
      </c>
      <c r="N122" s="208">
        <f t="shared" si="58"/>
        <v>0</v>
      </c>
      <c r="O122" s="208">
        <f t="shared" si="59"/>
        <v>0</v>
      </c>
    </row>
    <row r="123" spans="1:15" hidden="1">
      <c r="A123" s="204"/>
      <c r="B123" s="204">
        <v>0</v>
      </c>
      <c r="C123" s="205"/>
      <c r="D123" s="206"/>
      <c r="E123" s="206"/>
      <c r="F123" s="206"/>
      <c r="G123" s="207"/>
      <c r="H123" s="207"/>
      <c r="I123" s="207"/>
      <c r="J123" s="207"/>
      <c r="K123" s="207"/>
      <c r="L123" s="207"/>
      <c r="M123" s="208">
        <f t="shared" si="57"/>
        <v>0</v>
      </c>
      <c r="N123" s="208">
        <f t="shared" si="58"/>
        <v>0</v>
      </c>
      <c r="O123" s="208">
        <f t="shared" si="59"/>
        <v>0</v>
      </c>
    </row>
    <row r="124" spans="1:15" ht="51.75" hidden="1">
      <c r="A124" s="204"/>
      <c r="B124" s="204" t="str">
        <f>'2022-2024 mjcc'!E123</f>
        <v xml:space="preserve"> 11005</v>
      </c>
      <c r="C124" s="205" t="str">
        <f>'2022-2024 mjcc'!F123</f>
        <v xml:space="preserve"> Հաշմանդամություն ունեցող անձանց մատուցվող ծառայությունների ծրագրի իրականացման ապահովում</v>
      </c>
      <c r="D124" s="206">
        <f>'2022-2024 mjcc'!J123</f>
        <v>0</v>
      </c>
      <c r="E124" s="206">
        <f>'2022-2024 mjcc'!K123</f>
        <v>0</v>
      </c>
      <c r="F124" s="206">
        <f>'2022-2024 mjcc'!L123</f>
        <v>0</v>
      </c>
      <c r="G124" s="207"/>
      <c r="H124" s="207"/>
      <c r="I124" s="207"/>
      <c r="J124" s="207"/>
      <c r="K124" s="207"/>
      <c r="L124" s="207"/>
      <c r="M124" s="208">
        <f t="shared" si="57"/>
        <v>0</v>
      </c>
      <c r="N124" s="208">
        <f t="shared" si="58"/>
        <v>0</v>
      </c>
      <c r="O124" s="208">
        <f t="shared" si="59"/>
        <v>0</v>
      </c>
    </row>
    <row r="125" spans="1:15" ht="51.75" hidden="1">
      <c r="A125" s="204"/>
      <c r="B125" s="204" t="str">
        <f>'2022-2024 mjcc'!E124</f>
        <v xml:space="preserve"> 11006</v>
      </c>
      <c r="C125" s="205" t="str">
        <f>'2022-2024 mjcc'!F124</f>
        <v xml:space="preserve">Մտավոր հաշմանդամություն ունեցող անձանց ցերեկային սոցիալ-վերականգնողական ծառայություններ  </v>
      </c>
      <c r="D125" s="206">
        <f>'2022-2024 mjcc'!J124</f>
        <v>0</v>
      </c>
      <c r="E125" s="206">
        <f>'2022-2024 mjcc'!K124</f>
        <v>0</v>
      </c>
      <c r="F125" s="206">
        <f>'2022-2024 mjcc'!L124</f>
        <v>0</v>
      </c>
      <c r="G125" s="207"/>
      <c r="H125" s="207"/>
      <c r="I125" s="207"/>
      <c r="J125" s="207"/>
      <c r="K125" s="207"/>
      <c r="L125" s="207"/>
      <c r="M125" s="208">
        <f t="shared" si="57"/>
        <v>0</v>
      </c>
      <c r="N125" s="208">
        <f t="shared" si="58"/>
        <v>0</v>
      </c>
      <c r="O125" s="208">
        <f t="shared" si="59"/>
        <v>0</v>
      </c>
    </row>
    <row r="126" spans="1:15" ht="51.75" hidden="1">
      <c r="A126" s="204"/>
      <c r="B126" s="204" t="str">
        <f>'2022-2024 mjcc'!E125</f>
        <v xml:space="preserve"> 11007</v>
      </c>
      <c r="C126" s="205" t="str">
        <f>'2022-2024 mjcc'!F125</f>
        <v xml:space="preserve">Հաշմանդամություն ունեցող անձանց սոցիալ-հոգեբանական աջակցություն ցերեկային կենտրոնում  </v>
      </c>
      <c r="D126" s="206">
        <f>'2022-2024 mjcc'!J125</f>
        <v>0</v>
      </c>
      <c r="E126" s="206">
        <f>'2022-2024 mjcc'!K125</f>
        <v>0</v>
      </c>
      <c r="F126" s="206">
        <f>'2022-2024 mjcc'!L125</f>
        <v>0</v>
      </c>
      <c r="G126" s="207"/>
      <c r="H126" s="207"/>
      <c r="I126" s="207"/>
      <c r="J126" s="207"/>
      <c r="K126" s="207"/>
      <c r="L126" s="207"/>
      <c r="M126" s="208">
        <f t="shared" si="57"/>
        <v>0</v>
      </c>
      <c r="N126" s="208">
        <f t="shared" si="58"/>
        <v>0</v>
      </c>
      <c r="O126" s="208">
        <f t="shared" si="59"/>
        <v>0</v>
      </c>
    </row>
    <row r="127" spans="1:15" ht="34.5" hidden="1">
      <c r="A127" s="204"/>
      <c r="B127" s="204" t="str">
        <f>'2022-2024 mjcc'!E126</f>
        <v xml:space="preserve"> 11008</v>
      </c>
      <c r="C127" s="205" t="str">
        <f>'2022-2024 mjcc'!F126</f>
        <v>Աուտիզմ ունեցող անձանց սոցիալ-հոգեբանական աջակցություն ցերեկային կենտրոնում</v>
      </c>
      <c r="D127" s="206">
        <f>'2022-2024 mjcc'!J126</f>
        <v>0</v>
      </c>
      <c r="E127" s="206">
        <f>'2022-2024 mjcc'!K126</f>
        <v>0</v>
      </c>
      <c r="F127" s="206">
        <f>'2022-2024 mjcc'!L126</f>
        <v>0</v>
      </c>
      <c r="G127" s="207"/>
      <c r="H127" s="207"/>
      <c r="I127" s="207"/>
      <c r="J127" s="207"/>
      <c r="K127" s="207"/>
      <c r="L127" s="207"/>
      <c r="M127" s="208">
        <f t="shared" si="57"/>
        <v>0</v>
      </c>
      <c r="N127" s="208">
        <f t="shared" si="58"/>
        <v>0</v>
      </c>
      <c r="O127" s="208">
        <f t="shared" si="59"/>
        <v>0</v>
      </c>
    </row>
    <row r="128" spans="1:15" ht="34.5" hidden="1">
      <c r="A128" s="204"/>
      <c r="B128" s="204" t="str">
        <f>'2022-2024 mjcc'!E127</f>
        <v xml:space="preserve"> 12001</v>
      </c>
      <c r="C128" s="205" t="str">
        <f>'2022-2024 mjcc'!F127</f>
        <v xml:space="preserve">Պետական հավաստագրերով աջակցող միջոցների տրամադրում </v>
      </c>
      <c r="D128" s="206">
        <f>'2022-2024 mjcc'!J127</f>
        <v>0</v>
      </c>
      <c r="E128" s="206">
        <f>'2022-2024 mjcc'!K127</f>
        <v>0</v>
      </c>
      <c r="F128" s="206">
        <f>'2022-2024 mjcc'!L127</f>
        <v>0</v>
      </c>
      <c r="G128" s="207"/>
      <c r="H128" s="207"/>
      <c r="I128" s="207"/>
      <c r="J128" s="207"/>
      <c r="K128" s="207"/>
      <c r="L128" s="207"/>
      <c r="M128" s="208">
        <f t="shared" si="57"/>
        <v>0</v>
      </c>
      <c r="N128" s="208">
        <f t="shared" si="58"/>
        <v>0</v>
      </c>
      <c r="O128" s="208">
        <f t="shared" si="59"/>
        <v>0</v>
      </c>
    </row>
    <row r="129" spans="1:15" ht="51.75" hidden="1">
      <c r="A129" s="204"/>
      <c r="B129" s="204">
        <f>'2022-2024 mjcc'!E128</f>
        <v>11010</v>
      </c>
      <c r="C129" s="205" t="str">
        <f>'2022-2024 mjcc'!F128</f>
        <v>Մտավոր խնդիրներ ունեցող անձանց շուրջօրյա խնամքի ծառայություններ համայնքահենք փոքր խմբային տներում</v>
      </c>
      <c r="D129" s="206">
        <f>'2022-2024 mjcc'!J128</f>
        <v>0</v>
      </c>
      <c r="E129" s="206">
        <f>'2022-2024 mjcc'!K128</f>
        <v>0</v>
      </c>
      <c r="F129" s="206">
        <f>'2022-2024 mjcc'!L128</f>
        <v>0</v>
      </c>
      <c r="G129" s="207"/>
      <c r="H129" s="207"/>
      <c r="I129" s="207"/>
      <c r="J129" s="207"/>
      <c r="K129" s="207"/>
      <c r="L129" s="207"/>
      <c r="M129" s="208">
        <f t="shared" ref="M129:M130" si="60">D129-G129+J129</f>
        <v>0</v>
      </c>
      <c r="N129" s="208">
        <f t="shared" ref="N129:N130" si="61">E129-H129+K129</f>
        <v>0</v>
      </c>
      <c r="O129" s="208">
        <f t="shared" ref="O129:O130" si="62">F129-I129+L129</f>
        <v>0</v>
      </c>
    </row>
    <row r="130" spans="1:15" ht="51.75" hidden="1">
      <c r="A130" s="204"/>
      <c r="B130" s="204">
        <f>'2022-2024 mjcc'!E129</f>
        <v>11011</v>
      </c>
      <c r="C130" s="205" t="str">
        <f>'2022-2024 mjcc'!F129</f>
        <v>Հոգեկան առողջության խնդիրներ ունեցող անձանց շուրջօրյա  խնամքի  ծառայություններ համայնքահենք փոքր խմբային տներում</v>
      </c>
      <c r="D130" s="206">
        <f>'2022-2024 mjcc'!J129</f>
        <v>0</v>
      </c>
      <c r="E130" s="206">
        <f>'2022-2024 mjcc'!K129</f>
        <v>0</v>
      </c>
      <c r="F130" s="206">
        <f>'2022-2024 mjcc'!L129</f>
        <v>0</v>
      </c>
      <c r="G130" s="207"/>
      <c r="H130" s="207"/>
      <c r="I130" s="207"/>
      <c r="J130" s="207"/>
      <c r="K130" s="207"/>
      <c r="L130" s="207"/>
      <c r="M130" s="208">
        <f t="shared" si="60"/>
        <v>0</v>
      </c>
      <c r="N130" s="208">
        <f t="shared" si="61"/>
        <v>0</v>
      </c>
      <c r="O130" s="208">
        <f t="shared" si="62"/>
        <v>0</v>
      </c>
    </row>
    <row r="131" spans="1:15" ht="34.5" hidden="1">
      <c r="A131" s="204"/>
      <c r="B131" s="204">
        <f>'2022-2024 mjcc'!E130</f>
        <v>11009</v>
      </c>
      <c r="C131" s="205" t="str">
        <f>'2022-2024 mjcc'!F130</f>
        <v xml:space="preserve"> Տեսողության խնդիրներ ունեցող անձանց սոցիալ-հոգեբանական վերականգնում</v>
      </c>
      <c r="D131" s="206">
        <f>'2022-2024 mjcc'!J130</f>
        <v>0</v>
      </c>
      <c r="E131" s="206">
        <f>'2022-2024 mjcc'!K130</f>
        <v>0</v>
      </c>
      <c r="F131" s="206">
        <f>'2022-2024 mjcc'!L130</f>
        <v>0</v>
      </c>
      <c r="G131" s="207"/>
      <c r="H131" s="207"/>
      <c r="I131" s="207"/>
      <c r="J131" s="207"/>
      <c r="K131" s="207"/>
      <c r="L131" s="207"/>
      <c r="M131" s="208">
        <f t="shared" si="57"/>
        <v>0</v>
      </c>
      <c r="N131" s="208">
        <f t="shared" si="58"/>
        <v>0</v>
      </c>
      <c r="O131" s="208">
        <f t="shared" si="59"/>
        <v>0</v>
      </c>
    </row>
    <row r="132" spans="1:15" hidden="1">
      <c r="A132" s="196">
        <f>'2022-2024 mjcc'!D131</f>
        <v>1184</v>
      </c>
      <c r="B132" s="196"/>
      <c r="C132" s="197" t="str">
        <f>'2022-2024 mjcc'!F131</f>
        <v xml:space="preserve"> Ավանդների փոխհատուցում </v>
      </c>
      <c r="D132" s="198">
        <f>SUM(D133:D135)</f>
        <v>0</v>
      </c>
      <c r="E132" s="198">
        <f t="shared" ref="E132:O132" si="63">SUM(E133:E135)</f>
        <v>0</v>
      </c>
      <c r="F132" s="198">
        <f t="shared" si="63"/>
        <v>0</v>
      </c>
      <c r="G132" s="198">
        <f t="shared" si="63"/>
        <v>0</v>
      </c>
      <c r="H132" s="198">
        <f t="shared" si="63"/>
        <v>0</v>
      </c>
      <c r="I132" s="198">
        <f t="shared" si="63"/>
        <v>0</v>
      </c>
      <c r="J132" s="198">
        <f t="shared" si="63"/>
        <v>0</v>
      </c>
      <c r="K132" s="198">
        <f t="shared" si="63"/>
        <v>0</v>
      </c>
      <c r="L132" s="198">
        <f t="shared" si="63"/>
        <v>0</v>
      </c>
      <c r="M132" s="198">
        <f t="shared" si="63"/>
        <v>0</v>
      </c>
      <c r="N132" s="198">
        <f t="shared" si="63"/>
        <v>0</v>
      </c>
      <c r="O132" s="198">
        <f t="shared" si="63"/>
        <v>0</v>
      </c>
    </row>
    <row r="133" spans="1:15" ht="51.75" hidden="1">
      <c r="A133" s="204"/>
      <c r="B133" s="204" t="str">
        <f>'2022-2024 mjcc'!E132</f>
        <v xml:space="preserve"> 11001</v>
      </c>
      <c r="C133" s="205" t="str">
        <f>'2022-2024 mjcc'!F132</f>
        <v xml:space="preserve"> Մինչև 1993 թվականի հունիսի 10-ը ներդրված ավանդների դիմաց փոխհատուցման միջոցառման իրականացման ապահովում</v>
      </c>
      <c r="D133" s="206"/>
      <c r="E133" s="206"/>
      <c r="F133" s="206"/>
      <c r="G133" s="207"/>
      <c r="H133" s="207"/>
      <c r="I133" s="207"/>
      <c r="J133" s="207"/>
      <c r="K133" s="207"/>
      <c r="L133" s="207"/>
      <c r="M133" s="208">
        <f t="shared" ref="M133:M135" si="64">D133-G133+J133</f>
        <v>0</v>
      </c>
      <c r="N133" s="208">
        <f t="shared" ref="N133:N135" si="65">E133-H133+K133</f>
        <v>0</v>
      </c>
      <c r="O133" s="208">
        <f t="shared" ref="O133:O135" si="66">F133-I133+L133</f>
        <v>0</v>
      </c>
    </row>
    <row r="134" spans="1:15" ht="103.5" hidden="1">
      <c r="A134" s="204"/>
      <c r="B134" s="204" t="str">
        <f>'2022-2024 mjcc'!E133</f>
        <v xml:space="preserve"> 12001</v>
      </c>
      <c r="C134" s="205" t="str">
        <f>'2022-2024 mjcc'!F133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34" s="206"/>
      <c r="E134" s="206"/>
      <c r="F134" s="206"/>
      <c r="G134" s="207"/>
      <c r="H134" s="207"/>
      <c r="I134" s="207"/>
      <c r="J134" s="207"/>
      <c r="K134" s="207"/>
      <c r="L134" s="207"/>
      <c r="M134" s="208">
        <f t="shared" si="64"/>
        <v>0</v>
      </c>
      <c r="N134" s="208">
        <f t="shared" si="65"/>
        <v>0</v>
      </c>
      <c r="O134" s="208">
        <f t="shared" si="66"/>
        <v>0</v>
      </c>
    </row>
    <row r="135" spans="1:15" ht="103.5" hidden="1">
      <c r="A135" s="204"/>
      <c r="B135" s="204">
        <f>'2022-2024 mjcc'!E134</f>
        <v>12002</v>
      </c>
      <c r="C135" s="205" t="str">
        <f>'2022-2024 mjcc'!F134</f>
        <v>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դրամկան օգնության տրամադրում</v>
      </c>
      <c r="D135" s="206">
        <f>'2022-2024 mjcc'!J134</f>
        <v>0</v>
      </c>
      <c r="E135" s="206">
        <f>'2022-2024 mjcc'!K134</f>
        <v>0</v>
      </c>
      <c r="F135" s="206">
        <f>'2022-2024 mjcc'!L134</f>
        <v>0</v>
      </c>
      <c r="G135" s="207"/>
      <c r="H135" s="207"/>
      <c r="I135" s="207"/>
      <c r="J135" s="207"/>
      <c r="K135" s="207"/>
      <c r="L135" s="207"/>
      <c r="M135" s="208">
        <f t="shared" si="64"/>
        <v>0</v>
      </c>
      <c r="N135" s="208">
        <f t="shared" si="65"/>
        <v>0</v>
      </c>
      <c r="O135" s="208">
        <f t="shared" si="66"/>
        <v>0</v>
      </c>
    </row>
    <row r="136" spans="1:15">
      <c r="A136" s="196">
        <f>'2022-2024 mjcc'!D135</f>
        <v>1205</v>
      </c>
      <c r="B136" s="196"/>
      <c r="C136" s="197" t="str">
        <f>'2022-2024 mjcc'!F135</f>
        <v xml:space="preserve">Սոցիալական ապահովություն </v>
      </c>
      <c r="D136" s="198">
        <f t="shared" ref="D136:O136" si="67">SUM(D137:D144)</f>
        <v>34247170</v>
      </c>
      <c r="E136" s="198">
        <f t="shared" si="67"/>
        <v>35471170</v>
      </c>
      <c r="F136" s="198">
        <f t="shared" si="67"/>
        <v>36333160</v>
      </c>
      <c r="G136" s="198">
        <f t="shared" si="67"/>
        <v>0</v>
      </c>
      <c r="H136" s="198">
        <f t="shared" si="67"/>
        <v>0</v>
      </c>
      <c r="I136" s="198">
        <f t="shared" si="67"/>
        <v>0</v>
      </c>
      <c r="J136" s="198">
        <f t="shared" si="67"/>
        <v>0</v>
      </c>
      <c r="K136" s="198">
        <f t="shared" si="67"/>
        <v>0</v>
      </c>
      <c r="L136" s="198">
        <f t="shared" si="67"/>
        <v>0</v>
      </c>
      <c r="M136" s="198">
        <f t="shared" si="67"/>
        <v>34247170</v>
      </c>
      <c r="N136" s="198">
        <f t="shared" si="67"/>
        <v>35471170</v>
      </c>
      <c r="O136" s="198">
        <f t="shared" si="67"/>
        <v>36333160</v>
      </c>
    </row>
    <row r="137" spans="1:15" ht="34.5">
      <c r="A137" s="199"/>
      <c r="B137" s="199" t="str">
        <f>'2022-2024 mjcc'!E136</f>
        <v xml:space="preserve"> 12001</v>
      </c>
      <c r="C137" s="200" t="str">
        <f>'2022-2024 mjcc'!F136</f>
        <v xml:space="preserve"> Ծերության՝ հաշմանդամության՝ կերակրողին կորցնելու դեպքում նպաստներ</v>
      </c>
      <c r="D137" s="201">
        <f>'2022-2024 mjcc'!J136</f>
        <v>27487170</v>
      </c>
      <c r="E137" s="201">
        <f>'2022-2024 mjcc'!K136</f>
        <v>28711170</v>
      </c>
      <c r="F137" s="201">
        <f>'2022-2024 mjcc'!L136</f>
        <v>29573160</v>
      </c>
      <c r="G137" s="202"/>
      <c r="H137" s="202"/>
      <c r="I137" s="202"/>
      <c r="J137" s="202"/>
      <c r="K137" s="202"/>
      <c r="L137" s="202"/>
      <c r="M137" s="203">
        <f t="shared" ref="M137:M144" si="68">D137-G137+J137</f>
        <v>27487170</v>
      </c>
      <c r="N137" s="203">
        <f t="shared" ref="N137:N144" si="69">E137-H137+K137</f>
        <v>28711170</v>
      </c>
      <c r="O137" s="203">
        <f t="shared" ref="O137:O144" si="70">F137-I137+L137</f>
        <v>29573160</v>
      </c>
    </row>
    <row r="138" spans="1:15" ht="69">
      <c r="A138" s="199"/>
      <c r="B138" s="199" t="str">
        <f>'2022-2024 mjcc'!E137</f>
        <v xml:space="preserve"> 12002</v>
      </c>
      <c r="C138" s="200" t="str">
        <f>'2022-2024 mjcc'!F137</f>
        <v xml:space="preserve"> Կենսաթոշակառուի՝ ծերության՝ հաշմանդամության՝ կերակրողին կորցնելու դեպքում նպաստառուի մահվան դեպքում տրվող թաղման նպաստ</v>
      </c>
      <c r="D138" s="201">
        <f>'2022-2024 mjcc'!J137</f>
        <v>5790000</v>
      </c>
      <c r="E138" s="201">
        <f>'2022-2024 mjcc'!K137</f>
        <v>5790000</v>
      </c>
      <c r="F138" s="201">
        <f>'2022-2024 mjcc'!L137</f>
        <v>5790000</v>
      </c>
      <c r="G138" s="202"/>
      <c r="H138" s="202"/>
      <c r="I138" s="202"/>
      <c r="J138" s="202"/>
      <c r="K138" s="202"/>
      <c r="L138" s="202"/>
      <c r="M138" s="203">
        <f t="shared" si="68"/>
        <v>5790000</v>
      </c>
      <c r="N138" s="203">
        <f t="shared" si="69"/>
        <v>5790000</v>
      </c>
      <c r="O138" s="203">
        <f t="shared" si="70"/>
        <v>5790000</v>
      </c>
    </row>
    <row r="139" spans="1:15" ht="51.75">
      <c r="A139" s="199"/>
      <c r="B139" s="199" t="str">
        <f>'2022-2024 mjcc'!E138</f>
        <v xml:space="preserve"> 12003</v>
      </c>
      <c r="C139" s="200" t="str">
        <f>'2022-2024 mjcc'!F138</f>
        <v xml:space="preserve"> ՀՀ քաղաքացիական գործերով վերաքննիչ դատարանի վճիռների համաձայն կերակրողը կորցրած անձանց կրած վնասի փոխհատուցում</v>
      </c>
      <c r="D139" s="201">
        <f>'2022-2024 mjcc'!J138</f>
        <v>0</v>
      </c>
      <c r="E139" s="201">
        <f>'2022-2024 mjcc'!K138</f>
        <v>0</v>
      </c>
      <c r="F139" s="201">
        <f>'2022-2024 mjcc'!L138</f>
        <v>0</v>
      </c>
      <c r="G139" s="202"/>
      <c r="H139" s="202"/>
      <c r="I139" s="202"/>
      <c r="J139" s="202"/>
      <c r="K139" s="202"/>
      <c r="L139" s="202"/>
      <c r="M139" s="203">
        <f t="shared" si="68"/>
        <v>0</v>
      </c>
      <c r="N139" s="203">
        <f t="shared" si="69"/>
        <v>0</v>
      </c>
      <c r="O139" s="203">
        <f t="shared" si="70"/>
        <v>0</v>
      </c>
    </row>
    <row r="140" spans="1:15" ht="34.5">
      <c r="A140" s="199"/>
      <c r="B140" s="199" t="str">
        <f>'2022-2024 mjcc'!E139</f>
        <v xml:space="preserve"> 12004</v>
      </c>
      <c r="C140" s="200" t="str">
        <f>'2022-2024 mjcc'!F139</f>
        <v xml:space="preserve"> Աջակցություն հաշմանդամ դարձած զինծառայողներին և զոհվածների ընտանիքներին</v>
      </c>
      <c r="D140" s="201">
        <f>'2022-2024 mjcc'!J139</f>
        <v>420000</v>
      </c>
      <c r="E140" s="201">
        <f>'2022-2024 mjcc'!K139</f>
        <v>420000</v>
      </c>
      <c r="F140" s="201">
        <f>'2022-2024 mjcc'!L139</f>
        <v>420000</v>
      </c>
      <c r="G140" s="202"/>
      <c r="H140" s="202"/>
      <c r="I140" s="202"/>
      <c r="J140" s="202"/>
      <c r="K140" s="202"/>
      <c r="L140" s="202"/>
      <c r="M140" s="203">
        <f t="shared" si="68"/>
        <v>420000</v>
      </c>
      <c r="N140" s="203">
        <f t="shared" si="69"/>
        <v>420000</v>
      </c>
      <c r="O140" s="203">
        <f t="shared" si="70"/>
        <v>420000</v>
      </c>
    </row>
    <row r="141" spans="1:15">
      <c r="A141" s="199"/>
      <c r="B141" s="199" t="str">
        <f>'2022-2024 mjcc'!E140</f>
        <v xml:space="preserve"> 12005</v>
      </c>
      <c r="C141" s="200" t="str">
        <f>'2022-2024 mjcc'!F140</f>
        <v xml:space="preserve"> Աջակցություն զոհվածների ընտանիքներին</v>
      </c>
      <c r="D141" s="201">
        <f>'2022-2024 mjcc'!J140</f>
        <v>550000</v>
      </c>
      <c r="E141" s="201">
        <f>'2022-2024 mjcc'!K140</f>
        <v>550000</v>
      </c>
      <c r="F141" s="201">
        <f>'2022-2024 mjcc'!L140</f>
        <v>550000</v>
      </c>
      <c r="G141" s="202"/>
      <c r="H141" s="202"/>
      <c r="I141" s="202"/>
      <c r="J141" s="202"/>
      <c r="K141" s="202"/>
      <c r="L141" s="202"/>
      <c r="M141" s="203">
        <f t="shared" si="68"/>
        <v>550000</v>
      </c>
      <c r="N141" s="203">
        <f t="shared" si="69"/>
        <v>550000</v>
      </c>
      <c r="O141" s="203">
        <f t="shared" si="70"/>
        <v>550000</v>
      </c>
    </row>
    <row r="142" spans="1:15" ht="34.5">
      <c r="A142" s="199"/>
      <c r="B142" s="199" t="str">
        <f>'2022-2024 mjcc'!E141</f>
        <v xml:space="preserve"> 12006</v>
      </c>
      <c r="C142" s="200" t="str">
        <f>'2022-2024 mjcc'!F141</f>
        <v xml:space="preserve"> Վնասի փոխհատուցում կերակրողը կորցրած անձանց</v>
      </c>
      <c r="D142" s="201">
        <f>'2022-2024 mjcc'!J141</f>
        <v>0</v>
      </c>
      <c r="E142" s="201">
        <f>'2022-2024 mjcc'!K141</f>
        <v>0</v>
      </c>
      <c r="F142" s="201">
        <f>'2022-2024 mjcc'!L141</f>
        <v>0</v>
      </c>
      <c r="G142" s="202"/>
      <c r="H142" s="202"/>
      <c r="I142" s="202"/>
      <c r="J142" s="202"/>
      <c r="K142" s="202"/>
      <c r="L142" s="202"/>
      <c r="M142" s="203">
        <f t="shared" si="68"/>
        <v>0</v>
      </c>
      <c r="N142" s="203">
        <f t="shared" si="69"/>
        <v>0</v>
      </c>
      <c r="O142" s="203">
        <f t="shared" si="70"/>
        <v>0</v>
      </c>
    </row>
    <row r="143" spans="1:15" ht="69" hidden="1">
      <c r="A143" s="199"/>
      <c r="B143" s="199">
        <f>'2022-2024 mjcc'!E142</f>
        <v>12007</v>
      </c>
      <c r="C143" s="200" t="str">
        <f>'2022-2024 mjcc'!F142</f>
        <v xml:space="preserve"> ՀՀ ՊՆ՝ ՀՀ ԿԱ ԱԱԾ կրտսեր՝ միջին՝ ավագ և ՀՀ ԿԱ ՀՀ ոստիկանության միջին՝ ավագ՝ գլխավոր սպայական անձնակազմին սոցիալական աջակցություն </v>
      </c>
      <c r="D143" s="201"/>
      <c r="E143" s="201"/>
      <c r="F143" s="201"/>
      <c r="G143" s="202"/>
      <c r="H143" s="202"/>
      <c r="I143" s="202"/>
      <c r="J143" s="202"/>
      <c r="K143" s="202"/>
      <c r="L143" s="202"/>
      <c r="M143" s="203">
        <f t="shared" si="68"/>
        <v>0</v>
      </c>
      <c r="N143" s="203">
        <f t="shared" si="69"/>
        <v>0</v>
      </c>
      <c r="O143" s="203">
        <f t="shared" si="70"/>
        <v>0</v>
      </c>
    </row>
    <row r="144" spans="1:15" ht="69">
      <c r="A144" s="199"/>
      <c r="B144" s="199" t="str">
        <f>'2022-2024 mjcc'!E143</f>
        <v xml:space="preserve"> 12008</v>
      </c>
      <c r="C144" s="200" t="str">
        <f>'2022-2024 mjcc'!F143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</v>
      </c>
      <c r="D144" s="201">
        <f>'2022-2024 mjcc'!J143</f>
        <v>0</v>
      </c>
      <c r="E144" s="201">
        <f>'2022-2024 mjcc'!K143</f>
        <v>0</v>
      </c>
      <c r="F144" s="201">
        <f>'2022-2024 mjcc'!L143</f>
        <v>0</v>
      </c>
      <c r="G144" s="202"/>
      <c r="H144" s="202"/>
      <c r="I144" s="202"/>
      <c r="J144" s="202"/>
      <c r="K144" s="202"/>
      <c r="L144" s="202"/>
      <c r="M144" s="203">
        <f t="shared" si="68"/>
        <v>0</v>
      </c>
      <c r="N144" s="203">
        <f t="shared" si="69"/>
        <v>0</v>
      </c>
      <c r="O144" s="203">
        <f t="shared" si="70"/>
        <v>0</v>
      </c>
    </row>
    <row r="145" spans="1:15">
      <c r="A145" s="196">
        <f>'2022-2024 mjcc'!D144</f>
        <v>1206</v>
      </c>
      <c r="B145" s="196"/>
      <c r="C145" s="197" t="str">
        <f>'2022-2024 mjcc'!F144</f>
        <v xml:space="preserve"> Սոցիալական պաշտպանության համակարգի բարեփոխումներ </v>
      </c>
      <c r="D145" s="198">
        <f>SUM(D146:D148)</f>
        <v>0</v>
      </c>
      <c r="E145" s="198">
        <f t="shared" ref="E145:O145" si="71">SUM(E146:E148)</f>
        <v>0</v>
      </c>
      <c r="F145" s="198">
        <f t="shared" si="71"/>
        <v>0</v>
      </c>
      <c r="G145" s="198">
        <f t="shared" si="71"/>
        <v>0</v>
      </c>
      <c r="H145" s="198">
        <f t="shared" si="71"/>
        <v>0</v>
      </c>
      <c r="I145" s="198">
        <f t="shared" si="71"/>
        <v>0</v>
      </c>
      <c r="J145" s="198">
        <f t="shared" si="71"/>
        <v>0</v>
      </c>
      <c r="K145" s="198">
        <f t="shared" si="71"/>
        <v>0</v>
      </c>
      <c r="L145" s="198">
        <f t="shared" si="71"/>
        <v>0</v>
      </c>
      <c r="M145" s="198">
        <f t="shared" si="71"/>
        <v>0</v>
      </c>
      <c r="N145" s="198">
        <f t="shared" si="71"/>
        <v>0</v>
      </c>
      <c r="O145" s="198">
        <f t="shared" si="71"/>
        <v>0</v>
      </c>
    </row>
    <row r="146" spans="1:15" ht="51.75">
      <c r="A146" s="204"/>
      <c r="B146" s="204" t="str">
        <f>'2022-2024 mjcc'!E145</f>
        <v xml:space="preserve"> 11001</v>
      </c>
      <c r="C146" s="205" t="str">
        <f>'2022-2024 mjcc'!F145</f>
        <v xml:space="preserve"> Համաշխարհային բանկի աջակցությամբ իրականացվող սոցիալական պաշտպանության ոլորտի վարչարարության երկրորդ ծրագիր</v>
      </c>
      <c r="D146" s="206">
        <f>'2022-2024 mjcc'!J145</f>
        <v>0</v>
      </c>
      <c r="E146" s="206">
        <f>'2022-2024 mjcc'!K145</f>
        <v>0</v>
      </c>
      <c r="F146" s="206">
        <f>'2022-2024 mjcc'!L145</f>
        <v>0</v>
      </c>
      <c r="G146" s="207"/>
      <c r="H146" s="207"/>
      <c r="I146" s="207"/>
      <c r="J146" s="207"/>
      <c r="K146" s="207"/>
      <c r="L146" s="207"/>
      <c r="M146" s="208">
        <f t="shared" ref="M146:M148" si="72">D146-G146+J146</f>
        <v>0</v>
      </c>
      <c r="N146" s="208">
        <f t="shared" ref="N146:N148" si="73">E146-H146+K146</f>
        <v>0</v>
      </c>
      <c r="O146" s="208">
        <f t="shared" ref="O146:O148" si="74">F146-I146+L146</f>
        <v>0</v>
      </c>
    </row>
    <row r="147" spans="1:15" ht="86.25">
      <c r="A147" s="204"/>
      <c r="B147" s="204" t="str">
        <f>'2022-2024 mjcc'!E146</f>
        <v xml:space="preserve"> 32001</v>
      </c>
      <c r="C147" s="205" t="str">
        <f>'2022-2024 mjcc'!F146</f>
        <v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v>
      </c>
      <c r="D147" s="206">
        <f>'2022-2024 mjcc'!J146</f>
        <v>0</v>
      </c>
      <c r="E147" s="206">
        <f>'2022-2024 mjcc'!K146</f>
        <v>0</v>
      </c>
      <c r="F147" s="206">
        <f>'2022-2024 mjcc'!L146</f>
        <v>0</v>
      </c>
      <c r="G147" s="207"/>
      <c r="H147" s="207"/>
      <c r="I147" s="207"/>
      <c r="J147" s="207"/>
      <c r="K147" s="207"/>
      <c r="L147" s="207"/>
      <c r="M147" s="208">
        <f t="shared" si="72"/>
        <v>0</v>
      </c>
      <c r="N147" s="208">
        <f t="shared" si="73"/>
        <v>0</v>
      </c>
      <c r="O147" s="208">
        <f t="shared" si="74"/>
        <v>0</v>
      </c>
    </row>
    <row r="148" spans="1:15" ht="103.5">
      <c r="A148" s="204"/>
      <c r="B148" s="204" t="str">
        <f>'2022-2024 mjcc'!E147</f>
        <v xml:space="preserve"> 32002</v>
      </c>
      <c r="C148" s="205" t="str">
        <f>'2022-2024 mjcc'!F147</f>
        <v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v>
      </c>
      <c r="D148" s="206">
        <f>'2022-2024 mjcc'!J147</f>
        <v>0</v>
      </c>
      <c r="E148" s="206">
        <f>'2022-2024 mjcc'!K147</f>
        <v>0</v>
      </c>
      <c r="F148" s="206">
        <f>'2022-2024 mjcc'!L147</f>
        <v>0</v>
      </c>
      <c r="G148" s="207"/>
      <c r="H148" s="207"/>
      <c r="I148" s="207"/>
      <c r="J148" s="207"/>
      <c r="K148" s="207"/>
      <c r="L148" s="207"/>
      <c r="M148" s="208">
        <f t="shared" si="72"/>
        <v>0</v>
      </c>
      <c r="N148" s="208">
        <f t="shared" si="73"/>
        <v>0</v>
      </c>
      <c r="O148" s="208">
        <f t="shared" si="74"/>
        <v>0</v>
      </c>
    </row>
    <row r="149" spans="1:15" hidden="1">
      <c r="A149" s="204" t="e">
        <f>'2022-2024 mjcc'!#REF!</f>
        <v>#REF!</v>
      </c>
      <c r="B149" s="204"/>
      <c r="C149" s="205"/>
      <c r="D149" s="206" t="e">
        <f>'2022-2024 mjcc'!#REF!</f>
        <v>#REF!</v>
      </c>
      <c r="E149" s="206" t="e">
        <f>'2022-2024 mjcc'!#REF!</f>
        <v>#REF!</v>
      </c>
      <c r="F149" s="206" t="e">
        <f>'2022-2024 mjcc'!#REF!</f>
        <v>#REF!</v>
      </c>
      <c r="G149" s="207"/>
      <c r="H149" s="207"/>
      <c r="I149" s="207"/>
      <c r="J149" s="207"/>
      <c r="K149" s="207"/>
      <c r="L149" s="207"/>
      <c r="M149" s="207"/>
      <c r="N149" s="207"/>
      <c r="O149" s="207"/>
    </row>
    <row r="150" spans="1:15" hidden="1">
      <c r="A150" s="204" t="e">
        <f>'2022-2024 mjcc'!#REF!</f>
        <v>#REF!</v>
      </c>
      <c r="B150" s="204" t="e">
        <f>'2022-2024 mjcc'!#REF!</f>
        <v>#REF!</v>
      </c>
      <c r="C150" s="205" t="e">
        <f>'2022-2024 mjcc'!#REF!</f>
        <v>#REF!</v>
      </c>
      <c r="D150" s="206" t="e">
        <f>'2022-2024 mjcc'!#REF!</f>
        <v>#REF!</v>
      </c>
      <c r="E150" s="206" t="e">
        <f>'2022-2024 mjcc'!#REF!</f>
        <v>#REF!</v>
      </c>
      <c r="F150" s="206" t="e">
        <f>'2022-2024 mjcc'!#REF!</f>
        <v>#REF!</v>
      </c>
      <c r="G150" s="207"/>
      <c r="H150" s="207"/>
      <c r="I150" s="207"/>
      <c r="J150" s="207"/>
      <c r="K150" s="207"/>
      <c r="L150" s="207"/>
      <c r="M150" s="207"/>
      <c r="N150" s="207"/>
      <c r="O150" s="207"/>
    </row>
    <row r="151" spans="1:15" hidden="1">
      <c r="A151" s="204" t="e">
        <f>'2022-2024 mjcc'!#REF!</f>
        <v>#REF!</v>
      </c>
      <c r="B151" s="204" t="e">
        <f>'2022-2024 mjcc'!#REF!</f>
        <v>#REF!</v>
      </c>
      <c r="C151" s="205" t="e">
        <f>'2022-2024 mjcc'!#REF!</f>
        <v>#REF!</v>
      </c>
      <c r="D151" s="206" t="e">
        <f>'2022-2024 mjcc'!#REF!</f>
        <v>#REF!</v>
      </c>
      <c r="E151" s="206" t="e">
        <f>'2022-2024 mjcc'!#REF!</f>
        <v>#REF!</v>
      </c>
      <c r="F151" s="206" t="e">
        <f>'2022-2024 mjcc'!#REF!</f>
        <v>#REF!</v>
      </c>
      <c r="G151" s="207"/>
      <c r="H151" s="207"/>
      <c r="I151" s="207"/>
      <c r="J151" s="207"/>
      <c r="K151" s="207"/>
      <c r="L151" s="207"/>
      <c r="M151" s="207"/>
      <c r="N151" s="207"/>
      <c r="O151" s="207"/>
    </row>
    <row r="152" spans="1:15" hidden="1">
      <c r="A152" s="204"/>
      <c r="B152" s="204"/>
      <c r="C152" s="205"/>
      <c r="D152" s="206"/>
      <c r="E152" s="206"/>
      <c r="F152" s="206"/>
      <c r="G152" s="207"/>
      <c r="H152" s="207"/>
      <c r="I152" s="207"/>
      <c r="J152" s="207"/>
      <c r="K152" s="207"/>
      <c r="L152" s="207"/>
      <c r="M152" s="207"/>
      <c r="N152" s="207"/>
      <c r="O152" s="207"/>
    </row>
    <row r="153" spans="1:15" s="215" customFormat="1">
      <c r="A153" s="209"/>
      <c r="B153" s="209"/>
      <c r="C153" s="210"/>
      <c r="D153" s="211"/>
      <c r="E153" s="211"/>
      <c r="F153" s="211"/>
      <c r="G153" s="212"/>
      <c r="H153" s="212"/>
      <c r="I153" s="212"/>
      <c r="J153" s="213"/>
      <c r="K153" s="213"/>
      <c r="L153" s="213"/>
      <c r="M153" s="214"/>
      <c r="N153" s="214"/>
      <c r="O153" s="214"/>
    </row>
    <row r="154" spans="1:15" s="215" customFormat="1">
      <c r="A154" s="209"/>
      <c r="B154" s="209"/>
      <c r="C154" s="210"/>
      <c r="D154" s="211"/>
      <c r="E154" s="211"/>
      <c r="F154" s="211"/>
      <c r="G154" s="212"/>
      <c r="H154" s="212"/>
      <c r="I154" s="212"/>
      <c r="J154" s="213"/>
      <c r="K154" s="213"/>
      <c r="L154" s="213"/>
      <c r="M154" s="214"/>
      <c r="N154" s="214"/>
      <c r="O154" s="214"/>
    </row>
    <row r="155" spans="1:15" s="215" customFormat="1" ht="15" customHeight="1">
      <c r="A155" s="281" t="s">
        <v>248</v>
      </c>
      <c r="B155" s="281"/>
      <c r="C155" s="281"/>
      <c r="D155" s="216"/>
      <c r="E155" s="217"/>
      <c r="F155" s="217"/>
      <c r="G155" s="217"/>
      <c r="H155" s="217"/>
      <c r="I155" s="217"/>
      <c r="J155" s="217"/>
      <c r="K155" s="217"/>
      <c r="L155" s="217"/>
      <c r="M155" s="217"/>
      <c r="N155" s="217"/>
      <c r="O155" s="217"/>
    </row>
    <row r="156" spans="1:15">
      <c r="A156" s="285" t="s">
        <v>121</v>
      </c>
      <c r="B156" s="285"/>
      <c r="C156" s="285" t="s">
        <v>207</v>
      </c>
      <c r="D156" s="284" t="s">
        <v>247</v>
      </c>
      <c r="E156" s="284"/>
      <c r="F156" s="284"/>
      <c r="G156" s="284" t="s">
        <v>246</v>
      </c>
      <c r="H156" s="284"/>
      <c r="I156" s="284"/>
      <c r="J156" s="285" t="s">
        <v>208</v>
      </c>
      <c r="K156" s="285"/>
      <c r="L156" s="285"/>
      <c r="M156" s="284" t="s">
        <v>245</v>
      </c>
      <c r="N156" s="284"/>
      <c r="O156" s="284"/>
    </row>
    <row r="157" spans="1:15">
      <c r="A157" s="285"/>
      <c r="B157" s="285"/>
      <c r="C157" s="285"/>
      <c r="D157" s="284"/>
      <c r="E157" s="284"/>
      <c r="F157" s="284"/>
      <c r="G157" s="284"/>
      <c r="H157" s="284"/>
      <c r="I157" s="284"/>
      <c r="J157" s="285" t="s">
        <v>209</v>
      </c>
      <c r="K157" s="285"/>
      <c r="L157" s="285"/>
      <c r="M157" s="284"/>
      <c r="N157" s="284"/>
      <c r="O157" s="284"/>
    </row>
    <row r="158" spans="1:15">
      <c r="A158" s="218" t="s">
        <v>202</v>
      </c>
      <c r="B158" s="218" t="s">
        <v>203</v>
      </c>
      <c r="C158" s="219" t="s">
        <v>207</v>
      </c>
      <c r="D158" s="218" t="s">
        <v>204</v>
      </c>
      <c r="E158" s="218" t="s">
        <v>205</v>
      </c>
      <c r="F158" s="218" t="s">
        <v>277</v>
      </c>
      <c r="G158" s="256" t="s">
        <v>204</v>
      </c>
      <c r="H158" s="256" t="s">
        <v>205</v>
      </c>
      <c r="I158" s="256" t="s">
        <v>277</v>
      </c>
      <c r="J158" s="256" t="s">
        <v>204</v>
      </c>
      <c r="K158" s="256" t="s">
        <v>205</v>
      </c>
      <c r="L158" s="256" t="s">
        <v>277</v>
      </c>
      <c r="M158" s="256" t="s">
        <v>204</v>
      </c>
      <c r="N158" s="256" t="s">
        <v>205</v>
      </c>
      <c r="O158" s="256" t="s">
        <v>277</v>
      </c>
    </row>
    <row r="159" spans="1:15" ht="45" customHeight="1">
      <c r="A159" s="281" t="s">
        <v>249</v>
      </c>
      <c r="B159" s="281"/>
      <c r="C159" s="281"/>
      <c r="D159" s="206">
        <f>D160+D163+D183+D185+D187</f>
        <v>1528155.6</v>
      </c>
      <c r="E159" s="206">
        <f t="shared" ref="E159:O159" si="75">E160+E163+E183+E185+E187</f>
        <v>1528155.6</v>
      </c>
      <c r="F159" s="206">
        <f t="shared" si="75"/>
        <v>1528155.6</v>
      </c>
      <c r="G159" s="206">
        <f t="shared" si="75"/>
        <v>0</v>
      </c>
      <c r="H159" s="206">
        <f t="shared" si="75"/>
        <v>0</v>
      </c>
      <c r="I159" s="206">
        <f t="shared" si="75"/>
        <v>0</v>
      </c>
      <c r="J159" s="206">
        <f t="shared" si="75"/>
        <v>0</v>
      </c>
      <c r="K159" s="206">
        <f t="shared" si="75"/>
        <v>0</v>
      </c>
      <c r="L159" s="206">
        <f t="shared" si="75"/>
        <v>0</v>
      </c>
      <c r="M159" s="206">
        <f t="shared" si="75"/>
        <v>1528155.6</v>
      </c>
      <c r="N159" s="206">
        <f t="shared" si="75"/>
        <v>1528155.6</v>
      </c>
      <c r="O159" s="206">
        <f t="shared" si="75"/>
        <v>1528155.6</v>
      </c>
    </row>
    <row r="160" spans="1:15" ht="26.25" customHeight="1">
      <c r="A160" s="196">
        <f>'2022-2024 mjcc'!D131</f>
        <v>1184</v>
      </c>
      <c r="B160" s="196"/>
      <c r="C160" s="197" t="str">
        <f>'2022-2024 mjcc'!F131</f>
        <v xml:space="preserve"> Ավանդների փոխհատուցում </v>
      </c>
      <c r="D160" s="198">
        <f>SUM(D161:D162)</f>
        <v>1515000</v>
      </c>
      <c r="E160" s="198">
        <f t="shared" ref="E160:O160" si="76">SUM(E161:E162)</f>
        <v>1515000</v>
      </c>
      <c r="F160" s="198">
        <f t="shared" si="76"/>
        <v>1515000</v>
      </c>
      <c r="G160" s="198">
        <f t="shared" si="76"/>
        <v>0</v>
      </c>
      <c r="H160" s="198">
        <f t="shared" si="76"/>
        <v>0</v>
      </c>
      <c r="I160" s="198">
        <f t="shared" si="76"/>
        <v>0</v>
      </c>
      <c r="J160" s="198">
        <f t="shared" si="76"/>
        <v>0</v>
      </c>
      <c r="K160" s="198">
        <f t="shared" si="76"/>
        <v>0</v>
      </c>
      <c r="L160" s="198">
        <f t="shared" si="76"/>
        <v>0</v>
      </c>
      <c r="M160" s="198">
        <f t="shared" si="76"/>
        <v>1515000</v>
      </c>
      <c r="N160" s="198">
        <f t="shared" si="76"/>
        <v>1515000</v>
      </c>
      <c r="O160" s="198">
        <f t="shared" si="76"/>
        <v>1515000</v>
      </c>
    </row>
    <row r="161" spans="1:15" s="215" customFormat="1" ht="51.75">
      <c r="A161" s="221"/>
      <c r="B161" s="221" t="str">
        <f>'2022-2024 mjcc'!E132</f>
        <v xml:space="preserve"> 11001</v>
      </c>
      <c r="C161" s="221" t="str">
        <f>'2022-2024 mjcc'!F132</f>
        <v xml:space="preserve"> Մինչև 1993 թվականի հունիսի 10-ը ներդրված ավանդների դիմաց փոխհատուցման միջոցառման իրականացման ապահովում</v>
      </c>
      <c r="D161" s="206">
        <f>'2022-2024 mjcc'!J132</f>
        <v>15000</v>
      </c>
      <c r="E161" s="206">
        <f>'2022-2024 mjcc'!K132</f>
        <v>15000</v>
      </c>
      <c r="F161" s="206">
        <f>'2022-2024 mjcc'!L132</f>
        <v>15000</v>
      </c>
      <c r="G161" s="201"/>
      <c r="H161" s="201"/>
      <c r="I161" s="201"/>
      <c r="J161" s="201"/>
      <c r="K161" s="201"/>
      <c r="L161" s="201"/>
      <c r="M161" s="208">
        <f t="shared" ref="M161" si="77">D161-G161+J161</f>
        <v>15000</v>
      </c>
      <c r="N161" s="208">
        <f t="shared" ref="N161" si="78">E161-H161+K161</f>
        <v>15000</v>
      </c>
      <c r="O161" s="208">
        <f t="shared" ref="O161" si="79">F161-I161+L161</f>
        <v>15000</v>
      </c>
    </row>
    <row r="162" spans="1:15" s="215" customFormat="1" ht="103.5">
      <c r="A162" s="221"/>
      <c r="B162" s="221" t="str">
        <f>'2022-2024 mjcc'!E133</f>
        <v xml:space="preserve"> 12001</v>
      </c>
      <c r="C162" s="221" t="str">
        <f>'2022-2024 mjcc'!F133</f>
        <v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v>
      </c>
      <c r="D162" s="206">
        <f>'2022-2024 mjcc'!J133</f>
        <v>1500000</v>
      </c>
      <c r="E162" s="206">
        <f>'2022-2024 mjcc'!K133</f>
        <v>1500000</v>
      </c>
      <c r="F162" s="206">
        <f>'2022-2024 mjcc'!L133</f>
        <v>1500000</v>
      </c>
      <c r="G162" s="201"/>
      <c r="H162" s="201"/>
      <c r="I162" s="201"/>
      <c r="J162" s="201"/>
      <c r="K162" s="201"/>
      <c r="L162" s="201"/>
      <c r="M162" s="208">
        <f t="shared" ref="M162" si="80">D162-G162+J162</f>
        <v>1500000</v>
      </c>
      <c r="N162" s="208">
        <f t="shared" ref="N162" si="81">E162-H162+K162</f>
        <v>1500000</v>
      </c>
      <c r="O162" s="208">
        <f t="shared" ref="O162" si="82">F162-I162+L162</f>
        <v>1500000</v>
      </c>
    </row>
    <row r="163" spans="1:15">
      <c r="A163" s="196">
        <f>'2022-2024 mjcc'!D45</f>
        <v>1088</v>
      </c>
      <c r="B163" s="196"/>
      <c r="C163" s="197" t="str">
        <f>'2022-2024 mjcc'!F45</f>
        <v xml:space="preserve"> Զբաղվածության ծրագիր </v>
      </c>
      <c r="D163" s="198">
        <f>SUM(D164:D182)</f>
        <v>0</v>
      </c>
      <c r="E163" s="198">
        <f t="shared" ref="E163:O163" si="83">SUM(E164:E182)</f>
        <v>0</v>
      </c>
      <c r="F163" s="198">
        <f t="shared" si="83"/>
        <v>0</v>
      </c>
      <c r="G163" s="198">
        <f t="shared" si="83"/>
        <v>0</v>
      </c>
      <c r="H163" s="198">
        <f t="shared" si="83"/>
        <v>0</v>
      </c>
      <c r="I163" s="198">
        <f t="shared" si="83"/>
        <v>0</v>
      </c>
      <c r="J163" s="198">
        <f t="shared" si="83"/>
        <v>0</v>
      </c>
      <c r="K163" s="198">
        <f t="shared" si="83"/>
        <v>0</v>
      </c>
      <c r="L163" s="198">
        <f t="shared" si="83"/>
        <v>0</v>
      </c>
      <c r="M163" s="198">
        <f t="shared" si="83"/>
        <v>0</v>
      </c>
      <c r="N163" s="198">
        <f t="shared" si="83"/>
        <v>0</v>
      </c>
      <c r="O163" s="198">
        <f t="shared" si="83"/>
        <v>0</v>
      </c>
    </row>
    <row r="164" spans="1:15" ht="86.25">
      <c r="A164" s="220"/>
      <c r="B164" s="220" t="str">
        <f>'2022-2024 mjcc'!E46</f>
        <v xml:space="preserve"> 11001</v>
      </c>
      <c r="C164" s="223" t="str">
        <f>'2022-2024 mjcc'!F46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մասնագիտական ուսուցման կազմակերպում</v>
      </c>
      <c r="D164" s="222">
        <f>'2022-2024 mjcc'!J46</f>
        <v>0</v>
      </c>
      <c r="E164" s="222">
        <f>'2022-2024 mjcc'!K46</f>
        <v>0</v>
      </c>
      <c r="F164" s="222">
        <f>'2022-2024 mjcc'!L46</f>
        <v>0</v>
      </c>
      <c r="G164" s="224"/>
      <c r="H164" s="224"/>
      <c r="I164" s="224"/>
      <c r="J164" s="224"/>
      <c r="K164" s="224"/>
      <c r="L164" s="224"/>
      <c r="M164" s="225">
        <f t="shared" ref="M164:M182" si="84">D164-G164+J164</f>
        <v>0</v>
      </c>
      <c r="N164" s="225">
        <f t="shared" ref="N164:N182" si="85">E164-H164+K164</f>
        <v>0</v>
      </c>
      <c r="O164" s="225">
        <f t="shared" ref="O164:O182" si="86">F164-I164+L164</f>
        <v>0</v>
      </c>
    </row>
    <row r="165" spans="1:15">
      <c r="A165" s="220"/>
      <c r="B165" s="220" t="str">
        <f>'2022-2024 mjcc'!E47</f>
        <v xml:space="preserve"> 11002</v>
      </c>
      <c r="C165" s="223" t="str">
        <f>'2022-2024 mjcc'!F47</f>
        <v xml:space="preserve"> Աշխատանքի տոնավաճառի կազմակերպում</v>
      </c>
      <c r="D165" s="222">
        <f>'2022-2024 mjcc'!J47</f>
        <v>0</v>
      </c>
      <c r="E165" s="222">
        <f>'2022-2024 mjcc'!K47</f>
        <v>0</v>
      </c>
      <c r="F165" s="222">
        <f>'2022-2024 mjcc'!L47</f>
        <v>0</v>
      </c>
      <c r="G165" s="224"/>
      <c r="H165" s="224"/>
      <c r="I165" s="224"/>
      <c r="J165" s="224"/>
      <c r="K165" s="224"/>
      <c r="L165" s="224"/>
      <c r="M165" s="225">
        <f t="shared" si="84"/>
        <v>0</v>
      </c>
      <c r="N165" s="225">
        <f t="shared" si="85"/>
        <v>0</v>
      </c>
      <c r="O165" s="225">
        <f t="shared" si="86"/>
        <v>0</v>
      </c>
    </row>
    <row r="166" spans="1:15" ht="51.75">
      <c r="A166" s="220"/>
      <c r="B166" s="220" t="str">
        <f>'2022-2024 mjcc'!E48</f>
        <v xml:space="preserve"> 11003</v>
      </c>
      <c r="C166" s="223" t="str">
        <f>'2022-2024 mjcc'!F48</f>
        <v xml:space="preserve"> Սեզոնային զբաղվածության խթանման միջոցով գյուղացիական տնտեսության աջակցության իրականացման ապահովում</v>
      </c>
      <c r="D166" s="222">
        <f>'2022-2024 mjcc'!J48</f>
        <v>0</v>
      </c>
      <c r="E166" s="222">
        <f>'2022-2024 mjcc'!K48</f>
        <v>0</v>
      </c>
      <c r="F166" s="222">
        <f>'2022-2024 mjcc'!L48</f>
        <v>0</v>
      </c>
      <c r="G166" s="224"/>
      <c r="H166" s="224"/>
      <c r="I166" s="224"/>
      <c r="J166" s="224"/>
      <c r="K166" s="224"/>
      <c r="L166" s="224"/>
      <c r="M166" s="225">
        <f t="shared" si="84"/>
        <v>0</v>
      </c>
      <c r="N166" s="225">
        <f t="shared" si="85"/>
        <v>0</v>
      </c>
      <c r="O166" s="225">
        <f t="shared" si="86"/>
        <v>0</v>
      </c>
    </row>
    <row r="167" spans="1:15" ht="86.25">
      <c r="A167" s="220"/>
      <c r="B167" s="220" t="str">
        <f>'2022-2024 mjcc'!E49</f>
        <v xml:space="preserve"> 11004</v>
      </c>
      <c r="C167" s="223" t="str">
        <f>'2022-2024 mjcc'!F49</f>
        <v xml:space="preserve">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v>
      </c>
      <c r="D167" s="222">
        <f>'2022-2024 mjcc'!J49</f>
        <v>0</v>
      </c>
      <c r="E167" s="222">
        <f>'2022-2024 mjcc'!K49</f>
        <v>0</v>
      </c>
      <c r="F167" s="222">
        <f>'2022-2024 mjcc'!L49</f>
        <v>0</v>
      </c>
      <c r="G167" s="224"/>
      <c r="H167" s="224"/>
      <c r="I167" s="224"/>
      <c r="J167" s="224"/>
      <c r="K167" s="224"/>
      <c r="L167" s="224"/>
      <c r="M167" s="225">
        <f t="shared" si="84"/>
        <v>0</v>
      </c>
      <c r="N167" s="225">
        <f t="shared" si="85"/>
        <v>0</v>
      </c>
      <c r="O167" s="225">
        <f t="shared" si="86"/>
        <v>0</v>
      </c>
    </row>
    <row r="168" spans="1:15" ht="51.75">
      <c r="A168" s="220"/>
      <c r="B168" s="220" t="str">
        <f>'2022-2024 mjcc'!E50</f>
        <v xml:space="preserve"> 11005</v>
      </c>
      <c r="C168" s="223" t="str">
        <f>'2022-2024 mjcc'!F50</f>
        <v xml:space="preserve"> Հաշմանդամություն ունեցող անձանց ծառայությունների մատուցում զբաղվածության աջակցման կենտրոնում</v>
      </c>
      <c r="D168" s="222">
        <f>'2022-2024 mjcc'!J50</f>
        <v>0</v>
      </c>
      <c r="E168" s="222">
        <f>'2022-2024 mjcc'!K50</f>
        <v>0</v>
      </c>
      <c r="F168" s="222">
        <f>'2022-2024 mjcc'!L50</f>
        <v>0</v>
      </c>
      <c r="G168" s="224"/>
      <c r="H168" s="224"/>
      <c r="I168" s="224"/>
      <c r="J168" s="224"/>
      <c r="K168" s="224"/>
      <c r="L168" s="224"/>
      <c r="M168" s="225">
        <f t="shared" si="84"/>
        <v>0</v>
      </c>
      <c r="N168" s="225">
        <f t="shared" si="85"/>
        <v>0</v>
      </c>
      <c r="O168" s="225">
        <f t="shared" si="86"/>
        <v>0</v>
      </c>
    </row>
    <row r="169" spans="1:15" ht="34.5">
      <c r="A169" s="220"/>
      <c r="B169" s="220" t="str">
        <f>'2022-2024 mjcc'!E51</f>
        <v xml:space="preserve"> 11006</v>
      </c>
      <c r="C169" s="223" t="str">
        <f>'2022-2024 mjcc'!F51</f>
        <v xml:space="preserve"> Վարձատրվող հասարակական աշխատանքների իրականացման ապահովում</v>
      </c>
      <c r="D169" s="222">
        <f>'2022-2024 mjcc'!J51</f>
        <v>0</v>
      </c>
      <c r="E169" s="222">
        <f>'2022-2024 mjcc'!K51</f>
        <v>0</v>
      </c>
      <c r="F169" s="222">
        <f>'2022-2024 mjcc'!L51</f>
        <v>0</v>
      </c>
      <c r="G169" s="224"/>
      <c r="H169" s="224"/>
      <c r="I169" s="224"/>
      <c r="J169" s="224"/>
      <c r="K169" s="224"/>
      <c r="L169" s="224"/>
      <c r="M169" s="225">
        <f t="shared" si="84"/>
        <v>0</v>
      </c>
      <c r="N169" s="225">
        <f t="shared" si="85"/>
        <v>0</v>
      </c>
      <c r="O169" s="225">
        <f t="shared" si="86"/>
        <v>0</v>
      </c>
    </row>
    <row r="170" spans="1:15" ht="30" customHeight="1">
      <c r="A170" s="220"/>
      <c r="B170" s="220" t="str">
        <f>'2022-2024 mjcc'!E52</f>
        <v xml:space="preserve"> 11007</v>
      </c>
      <c r="C170" s="223" t="str">
        <f>'2022-2024 mjcc'!F52</f>
        <v xml:space="preserve"> Հաշմանդամություն ունեցող երեխաների ծնողների համար դասընթացների կազմակերպում
</v>
      </c>
      <c r="D170" s="222">
        <f>'2022-2024 mjcc'!J52</f>
        <v>0</v>
      </c>
      <c r="E170" s="222">
        <f>'2022-2024 mjcc'!K52</f>
        <v>0</v>
      </c>
      <c r="F170" s="222">
        <f>'2022-2024 mjcc'!L52</f>
        <v>0</v>
      </c>
      <c r="G170" s="224"/>
      <c r="H170" s="224"/>
      <c r="I170" s="224"/>
      <c r="J170" s="224"/>
      <c r="K170" s="224"/>
      <c r="L170" s="224"/>
      <c r="M170" s="225">
        <f t="shared" si="84"/>
        <v>0</v>
      </c>
      <c r="N170" s="225">
        <f t="shared" si="85"/>
        <v>0</v>
      </c>
      <c r="O170" s="225">
        <f t="shared" si="86"/>
        <v>0</v>
      </c>
    </row>
    <row r="171" spans="1:15" ht="51.75">
      <c r="A171" s="220"/>
      <c r="B171" s="220" t="str">
        <f>'2022-2024 mjcc'!E53</f>
        <v xml:space="preserve"> 12001</v>
      </c>
      <c r="C171" s="223" t="str">
        <f>'2022-2024 mjcc'!F53</f>
        <v xml:space="preserve"> Աշխատաշուկայում անմրցունակ անձանց փոքր ձեռնարկատիրական գործունեության աջակցության տրամադրում</v>
      </c>
      <c r="D171" s="222">
        <f>'2022-2024 mjcc'!J53</f>
        <v>0</v>
      </c>
      <c r="E171" s="222">
        <f>'2022-2024 mjcc'!K53</f>
        <v>0</v>
      </c>
      <c r="F171" s="222">
        <f>'2022-2024 mjcc'!L53</f>
        <v>0</v>
      </c>
      <c r="G171" s="224"/>
      <c r="H171" s="224"/>
      <c r="I171" s="224"/>
      <c r="J171" s="224"/>
      <c r="K171" s="224"/>
      <c r="L171" s="224"/>
      <c r="M171" s="225">
        <f t="shared" si="84"/>
        <v>0</v>
      </c>
      <c r="N171" s="225">
        <f t="shared" si="85"/>
        <v>0</v>
      </c>
      <c r="O171" s="225">
        <f t="shared" si="86"/>
        <v>0</v>
      </c>
    </row>
    <row r="172" spans="1:15" ht="86.25">
      <c r="A172" s="220"/>
      <c r="B172" s="220" t="str">
        <f>'2022-2024 mjcc'!E54</f>
        <v xml:space="preserve"> 12002</v>
      </c>
      <c r="C172" s="223" t="str">
        <f>'2022-2024 mjcc'!F54</f>
        <v xml:space="preserve"> 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v>
      </c>
      <c r="D172" s="222">
        <f>'2022-2024 mjcc'!J54</f>
        <v>0</v>
      </c>
      <c r="E172" s="222">
        <f>'2022-2024 mjcc'!K54</f>
        <v>0</v>
      </c>
      <c r="F172" s="222">
        <f>'2022-2024 mjcc'!L54</f>
        <v>0</v>
      </c>
      <c r="G172" s="224"/>
      <c r="H172" s="224"/>
      <c r="I172" s="224"/>
      <c r="J172" s="224"/>
      <c r="K172" s="224"/>
      <c r="L172" s="224"/>
      <c r="M172" s="225">
        <f t="shared" si="84"/>
        <v>0</v>
      </c>
      <c r="N172" s="225">
        <f t="shared" si="85"/>
        <v>0</v>
      </c>
      <c r="O172" s="225">
        <f t="shared" si="86"/>
        <v>0</v>
      </c>
    </row>
    <row r="173" spans="1:15" ht="34.5">
      <c r="A173" s="220"/>
      <c r="B173" s="220" t="str">
        <f>'2022-2024 mjcc'!E55</f>
        <v xml:space="preserve"> 12003</v>
      </c>
      <c r="C173" s="223" t="str">
        <f>'2022-2024 mjcc'!F55</f>
        <v xml:space="preserve"> Գործազուրկին այլ վայրում աշխատանքի տեղավորման աջակցության տրամադրում</v>
      </c>
      <c r="D173" s="222">
        <f>'2022-2024 mjcc'!J55</f>
        <v>0</v>
      </c>
      <c r="E173" s="222">
        <f>'2022-2024 mjcc'!K55</f>
        <v>0</v>
      </c>
      <c r="F173" s="222">
        <f>'2022-2024 mjcc'!L55</f>
        <v>0</v>
      </c>
      <c r="G173" s="224"/>
      <c r="H173" s="224"/>
      <c r="I173" s="224"/>
      <c r="J173" s="224"/>
      <c r="K173" s="224"/>
      <c r="L173" s="224"/>
      <c r="M173" s="225">
        <f t="shared" si="84"/>
        <v>0</v>
      </c>
      <c r="N173" s="225">
        <f t="shared" si="85"/>
        <v>0</v>
      </c>
      <c r="O173" s="225">
        <f t="shared" si="86"/>
        <v>0</v>
      </c>
    </row>
    <row r="174" spans="1:15" ht="69">
      <c r="A174" s="220"/>
      <c r="B174" s="220" t="str">
        <f>'2022-2024 mjcc'!E56</f>
        <v xml:space="preserve"> 12004</v>
      </c>
      <c r="C174" s="223" t="str">
        <f>'2022-2024 mjcc'!F56</f>
        <v xml:space="preserve"> Ձեռք բերած մասնագիտությամբ մասնագիտական աշխատանքային փորձ ձեռք բերելու համար գործազուրկներին աջակցության տրամադրում</v>
      </c>
      <c r="D174" s="222">
        <f>'2022-2024 mjcc'!J56</f>
        <v>0</v>
      </c>
      <c r="E174" s="222">
        <f>'2022-2024 mjcc'!K56</f>
        <v>0</v>
      </c>
      <c r="F174" s="222">
        <f>'2022-2024 mjcc'!L56</f>
        <v>0</v>
      </c>
      <c r="G174" s="224"/>
      <c r="H174" s="224"/>
      <c r="I174" s="224"/>
      <c r="J174" s="224"/>
      <c r="K174" s="224"/>
      <c r="L174" s="224"/>
      <c r="M174" s="225">
        <f t="shared" si="84"/>
        <v>0</v>
      </c>
      <c r="N174" s="225">
        <f t="shared" si="85"/>
        <v>0</v>
      </c>
      <c r="O174" s="225">
        <f t="shared" si="86"/>
        <v>0</v>
      </c>
    </row>
    <row r="175" spans="1:15" ht="51.75">
      <c r="A175" s="220"/>
      <c r="B175" s="220" t="str">
        <f>'2022-2024 mjcc'!E57</f>
        <v xml:space="preserve"> 12005</v>
      </c>
      <c r="C175" s="223" t="str">
        <f>'2022-2024 mjcc'!F57</f>
        <v xml:space="preserve"> Աշխատաշուկայում անմրցունակ անձանց աշխատանքի տեղավորման դեպքում գործատուին միանվագ փոխհատուցման տրամադրում</v>
      </c>
      <c r="D175" s="222">
        <f>'2022-2024 mjcc'!J57</f>
        <v>0</v>
      </c>
      <c r="E175" s="222">
        <f>'2022-2024 mjcc'!K57</f>
        <v>0</v>
      </c>
      <c r="F175" s="222">
        <f>'2022-2024 mjcc'!L57</f>
        <v>0</v>
      </c>
      <c r="G175" s="224"/>
      <c r="H175" s="224"/>
      <c r="I175" s="224"/>
      <c r="J175" s="224"/>
      <c r="K175" s="224"/>
      <c r="L175" s="224"/>
      <c r="M175" s="225">
        <f t="shared" si="84"/>
        <v>0</v>
      </c>
      <c r="N175" s="225">
        <f t="shared" si="85"/>
        <v>0</v>
      </c>
      <c r="O175" s="225">
        <f t="shared" si="86"/>
        <v>0</v>
      </c>
    </row>
    <row r="176" spans="1:15" ht="51.75">
      <c r="A176" s="220"/>
      <c r="B176" s="220" t="str">
        <f>'2022-2024 mjcc'!E58</f>
        <v xml:space="preserve"> 12006</v>
      </c>
      <c r="C176" s="223" t="str">
        <f>'2022-2024 mjcc'!F58</f>
        <v xml:space="preserve"> Սեզոնային զբաղվածության խթանման միջոցով գյուղացիական տնտեսությանն աջակցության տրամադրում</v>
      </c>
      <c r="D176" s="222">
        <f>'2022-2024 mjcc'!J58</f>
        <v>0</v>
      </c>
      <c r="E176" s="222">
        <f>'2022-2024 mjcc'!K58</f>
        <v>0</v>
      </c>
      <c r="F176" s="222">
        <f>'2022-2024 mjcc'!L58</f>
        <v>0</v>
      </c>
      <c r="G176" s="224"/>
      <c r="H176" s="224"/>
      <c r="I176" s="224"/>
      <c r="J176" s="224"/>
      <c r="K176" s="224"/>
      <c r="L176" s="224"/>
      <c r="M176" s="225">
        <f t="shared" si="84"/>
        <v>0</v>
      </c>
      <c r="N176" s="225">
        <f t="shared" si="85"/>
        <v>0</v>
      </c>
      <c r="O176" s="225">
        <f t="shared" si="86"/>
        <v>0</v>
      </c>
    </row>
    <row r="177" spans="1:15" hidden="1">
      <c r="A177" s="220"/>
      <c r="B177" s="220">
        <v>0</v>
      </c>
      <c r="C177" s="223">
        <v>0</v>
      </c>
      <c r="D177" s="222">
        <v>0</v>
      </c>
      <c r="E177" s="222">
        <v>0</v>
      </c>
      <c r="F177" s="222">
        <v>0</v>
      </c>
      <c r="G177" s="224"/>
      <c r="H177" s="224"/>
      <c r="I177" s="224"/>
      <c r="J177" s="224"/>
      <c r="K177" s="224"/>
      <c r="L177" s="224"/>
      <c r="M177" s="225">
        <f t="shared" si="84"/>
        <v>0</v>
      </c>
      <c r="N177" s="225">
        <f t="shared" si="85"/>
        <v>0</v>
      </c>
      <c r="O177" s="225">
        <f t="shared" si="86"/>
        <v>0</v>
      </c>
    </row>
    <row r="178" spans="1:15" ht="86.25">
      <c r="A178" s="220"/>
      <c r="B178" s="220" t="str">
        <f>'2022-2024 mjcc'!E60</f>
        <v xml:space="preserve"> 12008</v>
      </c>
      <c r="C178" s="223" t="str">
        <f>'2022-2024 mjcc'!F60</f>
        <v xml:space="preserve"> Գործազուրկների՝ աշխատանաքից ազատման ռիսկ ունեցող՝ ինչպես նաև ազատազրկման ձևով պատիժը կրելու ավարտին վեց ամիս մնացած աշխատանք փնտրող անձանց կրթաթոշակի տրամադրում</v>
      </c>
      <c r="D178" s="222">
        <f>'2022-2024 mjcc'!J60</f>
        <v>0</v>
      </c>
      <c r="E178" s="222">
        <f>'2022-2024 mjcc'!K60</f>
        <v>0</v>
      </c>
      <c r="F178" s="222">
        <f>'2022-2024 mjcc'!L60</f>
        <v>0</v>
      </c>
      <c r="G178" s="224"/>
      <c r="H178" s="224"/>
      <c r="I178" s="224"/>
      <c r="J178" s="224"/>
      <c r="K178" s="224"/>
      <c r="L178" s="224"/>
      <c r="M178" s="225">
        <f t="shared" si="84"/>
        <v>0</v>
      </c>
      <c r="N178" s="225">
        <f t="shared" si="85"/>
        <v>0</v>
      </c>
      <c r="O178" s="225">
        <f t="shared" si="86"/>
        <v>0</v>
      </c>
    </row>
    <row r="179" spans="1:15" ht="103.5">
      <c r="A179" s="220"/>
      <c r="B179" s="220" t="str">
        <f>'2022-2024 mjcc'!E61</f>
        <v xml:space="preserve"> 12009</v>
      </c>
      <c r="C179" s="223" t="str">
        <f>'2022-2024 mjcc'!F61</f>
        <v xml:space="preserve"> Մինչև երեք տարեկան երեխայի խնամքի արձակուրդում գտնվող անձանց՝ երեխայի մինչև երկու տարին լրանալը աշխատանքի վերադառնալու դեպքում՝ երեխայի խնամքն աշխատանքին զուգահեռ կազմակերպելու համար աջակցության տրամադրում</v>
      </c>
      <c r="D179" s="222">
        <f>'2022-2024 mjcc'!J61</f>
        <v>0</v>
      </c>
      <c r="E179" s="222">
        <f>'2022-2024 mjcc'!K61</f>
        <v>0</v>
      </c>
      <c r="F179" s="222">
        <f>'2022-2024 mjcc'!L61</f>
        <v>0</v>
      </c>
      <c r="G179" s="224"/>
      <c r="H179" s="224"/>
      <c r="I179" s="224"/>
      <c r="J179" s="224"/>
      <c r="K179" s="224"/>
      <c r="L179" s="224"/>
      <c r="M179" s="225">
        <f t="shared" si="84"/>
        <v>0</v>
      </c>
      <c r="N179" s="225">
        <f t="shared" si="85"/>
        <v>0</v>
      </c>
      <c r="O179" s="225">
        <f t="shared" si="86"/>
        <v>0</v>
      </c>
    </row>
    <row r="180" spans="1:15" ht="69">
      <c r="A180" s="220"/>
      <c r="B180" s="220" t="str">
        <f>'2022-2024 mjcc'!E62</f>
        <v xml:space="preserve"> 12010</v>
      </c>
      <c r="C180" s="223" t="str">
        <f>'2022-2024 mjcc'!F62</f>
        <v xml:space="preserve"> Աշխատաշուկայում անմրցունակ և մասնագիտություն չունեցող երիտասարդ մայրերի համար գործատուի մոտ մասնագիտական ուսուցման կազմակերպում</v>
      </c>
      <c r="D180" s="222">
        <f>'2022-2024 mjcc'!J62</f>
        <v>0</v>
      </c>
      <c r="E180" s="222">
        <f>'2022-2024 mjcc'!K62</f>
        <v>0</v>
      </c>
      <c r="F180" s="222">
        <f>'2022-2024 mjcc'!L62</f>
        <v>0</v>
      </c>
      <c r="G180" s="224"/>
      <c r="H180" s="224"/>
      <c r="I180" s="224"/>
      <c r="J180" s="224"/>
      <c r="K180" s="224"/>
      <c r="L180" s="224"/>
      <c r="M180" s="225">
        <f t="shared" si="84"/>
        <v>0</v>
      </c>
      <c r="N180" s="225">
        <f t="shared" si="85"/>
        <v>0</v>
      </c>
      <c r="O180" s="225">
        <f t="shared" si="86"/>
        <v>0</v>
      </c>
    </row>
    <row r="181" spans="1:15" ht="51.75">
      <c r="A181" s="220"/>
      <c r="B181" s="220" t="str">
        <f>'2022-2024 mjcc'!E63</f>
        <v xml:space="preserve"> 12011</v>
      </c>
      <c r="C181" s="223" t="str">
        <f>'2022-2024 mjcc'!F63</f>
        <v xml:space="preserve"> Վարձատրվող հասարակական աշխատանքների կազմակերպման միջոցով գործազուրկների ժամանակավոր զբաղվածության ապահովում</v>
      </c>
      <c r="D181" s="222">
        <f>'2022-2024 mjcc'!J63</f>
        <v>0</v>
      </c>
      <c r="E181" s="222">
        <f>'2022-2024 mjcc'!K63</f>
        <v>0</v>
      </c>
      <c r="F181" s="222">
        <f>'2022-2024 mjcc'!L63</f>
        <v>0</v>
      </c>
      <c r="G181" s="224"/>
      <c r="H181" s="224"/>
      <c r="I181" s="224"/>
      <c r="J181" s="224"/>
      <c r="K181" s="224"/>
      <c r="L181" s="224"/>
      <c r="M181" s="225">
        <f t="shared" si="84"/>
        <v>0</v>
      </c>
      <c r="N181" s="225">
        <f t="shared" si="85"/>
        <v>0</v>
      </c>
      <c r="O181" s="225">
        <f t="shared" si="86"/>
        <v>0</v>
      </c>
    </row>
    <row r="182" spans="1:15" ht="51.75">
      <c r="A182" s="220"/>
      <c r="B182" s="220" t="str">
        <f>'2022-2024 mjcc'!E64</f>
        <v xml:space="preserve"> 12013</v>
      </c>
      <c r="C182" s="223" t="str">
        <f>'2022-2024 mjcc'!F64</f>
        <v xml:space="preserve"> Աշխատաշուկայում անմրցունակ անձանց անասնապահությամբ զբաղվելու համար աջակցության տրամադրում</v>
      </c>
      <c r="D182" s="222">
        <f>'2022-2024 mjcc'!J64</f>
        <v>0</v>
      </c>
      <c r="E182" s="222">
        <f>'2022-2024 mjcc'!K64</f>
        <v>0</v>
      </c>
      <c r="F182" s="222">
        <f>'2022-2024 mjcc'!L64</f>
        <v>0</v>
      </c>
      <c r="G182" s="224"/>
      <c r="H182" s="224"/>
      <c r="I182" s="224"/>
      <c r="J182" s="224"/>
      <c r="K182" s="224"/>
      <c r="L182" s="224"/>
      <c r="M182" s="225">
        <f t="shared" si="84"/>
        <v>0</v>
      </c>
      <c r="N182" s="225">
        <f t="shared" si="85"/>
        <v>0</v>
      </c>
      <c r="O182" s="225">
        <f t="shared" si="86"/>
        <v>0</v>
      </c>
    </row>
    <row r="183" spans="1:15" ht="24" customHeight="1">
      <c r="A183" s="196">
        <f>'2022-2024 mjcc'!D70</f>
        <v>1102</v>
      </c>
      <c r="B183" s="196"/>
      <c r="C183" s="197" t="str">
        <f>'2022-2024 mjcc'!F70</f>
        <v xml:space="preserve"> Կենսաթոշակային ապահովություն </v>
      </c>
      <c r="D183" s="198">
        <f>D184</f>
        <v>500</v>
      </c>
      <c r="E183" s="198">
        <f t="shared" ref="E183:O183" si="87">E184</f>
        <v>500</v>
      </c>
      <c r="F183" s="198">
        <f t="shared" si="87"/>
        <v>500</v>
      </c>
      <c r="G183" s="198">
        <f t="shared" si="87"/>
        <v>0</v>
      </c>
      <c r="H183" s="198">
        <f t="shared" si="87"/>
        <v>0</v>
      </c>
      <c r="I183" s="198">
        <f t="shared" si="87"/>
        <v>0</v>
      </c>
      <c r="J183" s="198">
        <f t="shared" si="87"/>
        <v>0</v>
      </c>
      <c r="K183" s="198">
        <f t="shared" si="87"/>
        <v>0</v>
      </c>
      <c r="L183" s="198">
        <f t="shared" si="87"/>
        <v>0</v>
      </c>
      <c r="M183" s="198">
        <f t="shared" si="87"/>
        <v>500</v>
      </c>
      <c r="N183" s="198">
        <f t="shared" si="87"/>
        <v>500</v>
      </c>
      <c r="O183" s="198">
        <f t="shared" si="87"/>
        <v>500</v>
      </c>
    </row>
    <row r="184" spans="1:15" ht="26.25" customHeight="1">
      <c r="A184" s="226"/>
      <c r="B184" s="226" t="str">
        <f>'2022-2024 mjcc'!E73</f>
        <v xml:space="preserve"> 11003</v>
      </c>
      <c r="C184" s="207" t="str">
        <f>'2022-2024 mjcc'!F73</f>
        <v xml:space="preserve"> Կենսաթոշակների ձևաթղթերի տպագրություն</v>
      </c>
      <c r="D184" s="206">
        <f>'2022-2024 mjcc'!J73</f>
        <v>500</v>
      </c>
      <c r="E184" s="206">
        <f>'2022-2024 mjcc'!K73</f>
        <v>500</v>
      </c>
      <c r="F184" s="206">
        <f>'2022-2024 mjcc'!L73</f>
        <v>500</v>
      </c>
      <c r="G184" s="207"/>
      <c r="H184" s="207"/>
      <c r="I184" s="207"/>
      <c r="J184" s="207"/>
      <c r="K184" s="207"/>
      <c r="L184" s="207"/>
      <c r="M184" s="208">
        <f t="shared" ref="M184" si="88">D184-G184+J184</f>
        <v>500</v>
      </c>
      <c r="N184" s="208">
        <f t="shared" ref="N184" si="89">E184-H184+K184</f>
        <v>500</v>
      </c>
      <c r="O184" s="208">
        <f t="shared" ref="O184" si="90">F184-I184+L184</f>
        <v>500</v>
      </c>
    </row>
    <row r="185" spans="1:15" ht="26.25" customHeight="1">
      <c r="A185" s="196">
        <f>'2022-2024 mjcc'!D135</f>
        <v>1205</v>
      </c>
      <c r="B185" s="196"/>
      <c r="C185" s="197" t="str">
        <f>'2022-2024 mjcc'!F135</f>
        <v xml:space="preserve">Սոցիալական ապահովություն </v>
      </c>
      <c r="D185" s="198">
        <f>D186</f>
        <v>12655.6</v>
      </c>
      <c r="E185" s="198">
        <f t="shared" ref="E185:O185" si="91">E186</f>
        <v>12655.6</v>
      </c>
      <c r="F185" s="198">
        <f t="shared" si="91"/>
        <v>12655.6</v>
      </c>
      <c r="G185" s="198">
        <f t="shared" si="91"/>
        <v>0</v>
      </c>
      <c r="H185" s="198">
        <f t="shared" si="91"/>
        <v>0</v>
      </c>
      <c r="I185" s="198">
        <f t="shared" si="91"/>
        <v>0</v>
      </c>
      <c r="J185" s="198">
        <f t="shared" si="91"/>
        <v>0</v>
      </c>
      <c r="K185" s="198">
        <f t="shared" si="91"/>
        <v>0</v>
      </c>
      <c r="L185" s="198">
        <f t="shared" si="91"/>
        <v>0</v>
      </c>
      <c r="M185" s="198">
        <f t="shared" si="91"/>
        <v>12655.6</v>
      </c>
      <c r="N185" s="198">
        <f t="shared" si="91"/>
        <v>12655.6</v>
      </c>
      <c r="O185" s="198">
        <f t="shared" si="91"/>
        <v>12655.6</v>
      </c>
    </row>
    <row r="186" spans="1:15" ht="83.25" customHeight="1">
      <c r="A186" s="226"/>
      <c r="B186" s="204">
        <f>'2022-2024 mjcc'!E142</f>
        <v>12007</v>
      </c>
      <c r="C186" s="205" t="str">
        <f>'2022-2024 mjcc'!F142</f>
        <v xml:space="preserve"> ՀՀ ՊՆ՝ ՀՀ ԿԱ ԱԱԾ կրտսեր՝ միջին՝ ավագ և ՀՀ ԿԱ ՀՀ ոստիկանության միջին՝ ավագ՝ գլխավոր սպայական անձնակազմին սոցիալական աջակցություն </v>
      </c>
      <c r="D186" s="206">
        <f>'2022-2024 mjcc'!J142</f>
        <v>12655.6</v>
      </c>
      <c r="E186" s="206">
        <f>'2022-2024 mjcc'!K142</f>
        <v>12655.6</v>
      </c>
      <c r="F186" s="206">
        <f>'2022-2024 mjcc'!L142</f>
        <v>12655.6</v>
      </c>
      <c r="G186" s="207"/>
      <c r="H186" s="207"/>
      <c r="I186" s="207"/>
      <c r="J186" s="207"/>
      <c r="K186" s="207"/>
      <c r="L186" s="207"/>
      <c r="M186" s="208">
        <f t="shared" ref="M186" si="92">D186-G186+J186</f>
        <v>12655.6</v>
      </c>
      <c r="N186" s="208">
        <f t="shared" ref="N186" si="93">E186-H186+K186</f>
        <v>12655.6</v>
      </c>
      <c r="O186" s="208">
        <f t="shared" ref="O186" si="94">F186-I186+L186</f>
        <v>12655.6</v>
      </c>
    </row>
    <row r="187" spans="1:15" ht="38.25" customHeight="1">
      <c r="A187" s="281" t="s">
        <v>257</v>
      </c>
      <c r="B187" s="281"/>
      <c r="C187" s="281"/>
      <c r="D187" s="232">
        <f t="shared" ref="D187:I187" si="95">D188+D191+D200+D204</f>
        <v>0</v>
      </c>
      <c r="E187" s="232">
        <f t="shared" si="95"/>
        <v>0</v>
      </c>
      <c r="F187" s="232">
        <f t="shared" si="95"/>
        <v>0</v>
      </c>
      <c r="G187" s="232">
        <f t="shared" si="95"/>
        <v>0</v>
      </c>
      <c r="H187" s="232">
        <f t="shared" si="95"/>
        <v>0</v>
      </c>
      <c r="I187" s="232">
        <f t="shared" si="95"/>
        <v>0</v>
      </c>
      <c r="J187" s="228"/>
      <c r="K187" s="232"/>
      <c r="L187" s="232"/>
      <c r="M187" s="232"/>
      <c r="N187" s="232"/>
      <c r="O187" s="232"/>
    </row>
    <row r="188" spans="1:15" ht="38.25" hidden="1" customHeight="1">
      <c r="A188" s="231">
        <v>1160</v>
      </c>
      <c r="B188" s="228"/>
      <c r="C188" s="228" t="str">
        <f>'2022-2024 mjcc'!F118</f>
        <v xml:space="preserve"> Հաշմանդամություն ունեցող անձանց աջակցություն </v>
      </c>
      <c r="D188" s="228">
        <f t="shared" ref="D188:I188" si="96">SUM(D189:D190)</f>
        <v>0</v>
      </c>
      <c r="E188" s="228">
        <f t="shared" si="96"/>
        <v>0</v>
      </c>
      <c r="F188" s="228">
        <f t="shared" si="96"/>
        <v>0</v>
      </c>
      <c r="G188" s="228">
        <f t="shared" si="96"/>
        <v>0</v>
      </c>
      <c r="H188" s="228">
        <f t="shared" si="96"/>
        <v>0</v>
      </c>
      <c r="I188" s="228">
        <f t="shared" si="96"/>
        <v>0</v>
      </c>
      <c r="J188" s="228"/>
      <c r="K188" s="228"/>
      <c r="L188" s="228"/>
      <c r="M188" s="228"/>
      <c r="N188" s="228"/>
      <c r="O188" s="228"/>
    </row>
    <row r="189" spans="1:15" hidden="1">
      <c r="A189" s="204" t="e">
        <f>'2022-2024 mjcc'!#REF!</f>
        <v>#REF!</v>
      </c>
      <c r="B189" s="226" t="e">
        <f>'2022-2024 mjcc'!#REF!</f>
        <v>#REF!</v>
      </c>
      <c r="C189" s="205" t="e">
        <f>'2022-2024 mjcc'!#REF!</f>
        <v>#REF!</v>
      </c>
      <c r="D189" s="226">
        <v>0</v>
      </c>
      <c r="E189" s="226">
        <v>0</v>
      </c>
      <c r="F189" s="226">
        <v>0</v>
      </c>
      <c r="G189" s="226">
        <v>0</v>
      </c>
      <c r="H189" s="226">
        <v>0</v>
      </c>
      <c r="I189" s="226">
        <v>0</v>
      </c>
      <c r="J189" s="208"/>
      <c r="K189" s="208"/>
      <c r="L189" s="208"/>
      <c r="M189" s="208"/>
      <c r="N189" s="208"/>
      <c r="O189" s="208"/>
    </row>
    <row r="190" spans="1:15" hidden="1">
      <c r="A190" s="204" t="e">
        <f>'2022-2024 mjcc'!#REF!</f>
        <v>#REF!</v>
      </c>
      <c r="B190" s="226" t="e">
        <f>'2022-2024 mjcc'!#REF!</f>
        <v>#REF!</v>
      </c>
      <c r="C190" s="205" t="e">
        <f>'2022-2024 mjcc'!#REF!</f>
        <v>#REF!</v>
      </c>
      <c r="D190" s="226">
        <v>0</v>
      </c>
      <c r="E190" s="226">
        <v>0</v>
      </c>
      <c r="F190" s="226">
        <v>0</v>
      </c>
      <c r="G190" s="226">
        <v>0</v>
      </c>
      <c r="H190" s="226">
        <v>0</v>
      </c>
      <c r="I190" s="226">
        <v>0</v>
      </c>
      <c r="J190" s="208"/>
      <c r="K190" s="208"/>
      <c r="L190" s="208"/>
      <c r="M190" s="208"/>
      <c r="N190" s="208"/>
      <c r="O190" s="208"/>
    </row>
    <row r="191" spans="1:15">
      <c r="A191" s="231"/>
      <c r="B191" s="228"/>
      <c r="C191" s="228"/>
      <c r="D191" s="228">
        <f t="shared" ref="D191:I191" si="97">SUM(D192:D199)</f>
        <v>0</v>
      </c>
      <c r="E191" s="228">
        <f t="shared" si="97"/>
        <v>0</v>
      </c>
      <c r="F191" s="228">
        <f t="shared" si="97"/>
        <v>0</v>
      </c>
      <c r="G191" s="228">
        <f t="shared" si="97"/>
        <v>0</v>
      </c>
      <c r="H191" s="228">
        <f t="shared" si="97"/>
        <v>0</v>
      </c>
      <c r="I191" s="228">
        <f t="shared" si="97"/>
        <v>0</v>
      </c>
      <c r="J191" s="228"/>
      <c r="K191" s="228"/>
      <c r="L191" s="228"/>
      <c r="M191" s="228"/>
      <c r="N191" s="228"/>
      <c r="O191" s="228"/>
    </row>
    <row r="192" spans="1:15">
      <c r="A192" s="226"/>
      <c r="B192" s="226"/>
      <c r="C192" s="205"/>
      <c r="D192" s="226">
        <v>0</v>
      </c>
      <c r="E192" s="226">
        <v>0</v>
      </c>
      <c r="F192" s="226">
        <v>0</v>
      </c>
      <c r="G192" s="226">
        <v>0</v>
      </c>
      <c r="H192" s="226">
        <v>0</v>
      </c>
      <c r="I192" s="226">
        <v>0</v>
      </c>
      <c r="J192" s="208"/>
      <c r="K192" s="208"/>
      <c r="L192" s="208"/>
      <c r="M192" s="208">
        <f t="shared" ref="M192:M197" si="98">D192-G192+J192</f>
        <v>0</v>
      </c>
      <c r="N192" s="208">
        <f t="shared" ref="N192:N197" si="99">E192-H192+K192</f>
        <v>0</v>
      </c>
      <c r="O192" s="208">
        <f t="shared" ref="O192:O197" si="100">F192-I192+L192</f>
        <v>0</v>
      </c>
    </row>
    <row r="193" spans="1:15" hidden="1">
      <c r="A193" s="226"/>
      <c r="B193" s="226"/>
      <c r="C193" s="205"/>
      <c r="D193" s="226">
        <v>0</v>
      </c>
      <c r="E193" s="226">
        <v>0</v>
      </c>
      <c r="F193" s="226">
        <v>0</v>
      </c>
      <c r="G193" s="226">
        <v>0</v>
      </c>
      <c r="H193" s="226">
        <v>0</v>
      </c>
      <c r="I193" s="226">
        <v>0</v>
      </c>
      <c r="J193" s="208" t="e">
        <f>'2022-2024 mjcc'!#REF!</f>
        <v>#REF!</v>
      </c>
      <c r="K193" s="208" t="e">
        <f>'2022-2024 mjcc'!#REF!</f>
        <v>#REF!</v>
      </c>
      <c r="L193" s="208" t="e">
        <f>'2022-2024 mjcc'!#REF!</f>
        <v>#REF!</v>
      </c>
      <c r="M193" s="208" t="e">
        <f t="shared" si="98"/>
        <v>#REF!</v>
      </c>
      <c r="N193" s="208" t="e">
        <f t="shared" si="99"/>
        <v>#REF!</v>
      </c>
      <c r="O193" s="208" t="e">
        <f t="shared" si="100"/>
        <v>#REF!</v>
      </c>
    </row>
    <row r="194" spans="1:15" hidden="1">
      <c r="A194" s="226"/>
      <c r="B194" s="226"/>
      <c r="C194" s="205"/>
      <c r="D194" s="226">
        <v>0</v>
      </c>
      <c r="E194" s="226">
        <v>0</v>
      </c>
      <c r="F194" s="226">
        <v>0</v>
      </c>
      <c r="G194" s="226">
        <v>0</v>
      </c>
      <c r="H194" s="226">
        <v>0</v>
      </c>
      <c r="I194" s="226">
        <v>0</v>
      </c>
      <c r="J194" s="208" t="e">
        <f>'2022-2024 mjcc'!#REF!</f>
        <v>#REF!</v>
      </c>
      <c r="K194" s="208" t="e">
        <f>'2022-2024 mjcc'!#REF!</f>
        <v>#REF!</v>
      </c>
      <c r="L194" s="208" t="e">
        <f>'2022-2024 mjcc'!#REF!</f>
        <v>#REF!</v>
      </c>
      <c r="M194" s="208" t="e">
        <f t="shared" si="98"/>
        <v>#REF!</v>
      </c>
      <c r="N194" s="208" t="e">
        <f t="shared" si="99"/>
        <v>#REF!</v>
      </c>
      <c r="O194" s="208" t="e">
        <f t="shared" si="100"/>
        <v>#REF!</v>
      </c>
    </row>
    <row r="195" spans="1:15" hidden="1">
      <c r="A195" s="226"/>
      <c r="B195" s="226"/>
      <c r="C195" s="205"/>
      <c r="D195" s="226">
        <v>0</v>
      </c>
      <c r="E195" s="226">
        <v>0</v>
      </c>
      <c r="F195" s="226">
        <v>0</v>
      </c>
      <c r="G195" s="226">
        <v>0</v>
      </c>
      <c r="H195" s="226">
        <v>0</v>
      </c>
      <c r="I195" s="226">
        <v>0</v>
      </c>
      <c r="J195" s="208" t="e">
        <f>'2022-2024 mjcc'!#REF!</f>
        <v>#REF!</v>
      </c>
      <c r="K195" s="208" t="e">
        <f>'2022-2024 mjcc'!#REF!</f>
        <v>#REF!</v>
      </c>
      <c r="L195" s="208" t="e">
        <f>'2022-2024 mjcc'!#REF!</f>
        <v>#REF!</v>
      </c>
      <c r="M195" s="208" t="e">
        <f t="shared" si="98"/>
        <v>#REF!</v>
      </c>
      <c r="N195" s="208" t="e">
        <f t="shared" si="99"/>
        <v>#REF!</v>
      </c>
      <c r="O195" s="208" t="e">
        <f t="shared" si="100"/>
        <v>#REF!</v>
      </c>
    </row>
    <row r="196" spans="1:15" hidden="1">
      <c r="A196" s="226"/>
      <c r="B196" s="226"/>
      <c r="C196" s="205"/>
      <c r="D196" s="226">
        <v>0</v>
      </c>
      <c r="E196" s="226">
        <v>0</v>
      </c>
      <c r="F196" s="226">
        <v>0</v>
      </c>
      <c r="G196" s="226">
        <v>0</v>
      </c>
      <c r="H196" s="226">
        <v>0</v>
      </c>
      <c r="I196" s="226">
        <v>0</v>
      </c>
      <c r="J196" s="208" t="e">
        <f>'2022-2024 mjcc'!#REF!</f>
        <v>#REF!</v>
      </c>
      <c r="K196" s="208" t="e">
        <f>'2022-2024 mjcc'!#REF!</f>
        <v>#REF!</v>
      </c>
      <c r="L196" s="208" t="e">
        <f>'2022-2024 mjcc'!#REF!</f>
        <v>#REF!</v>
      </c>
      <c r="M196" s="208" t="e">
        <f t="shared" si="98"/>
        <v>#REF!</v>
      </c>
      <c r="N196" s="208" t="e">
        <f t="shared" si="99"/>
        <v>#REF!</v>
      </c>
      <c r="O196" s="208" t="e">
        <f t="shared" si="100"/>
        <v>#REF!</v>
      </c>
    </row>
    <row r="197" spans="1:15" hidden="1">
      <c r="A197" s="226"/>
      <c r="B197" s="226"/>
      <c r="C197" s="205"/>
      <c r="D197" s="226">
        <v>0</v>
      </c>
      <c r="E197" s="226">
        <v>0</v>
      </c>
      <c r="F197" s="226">
        <v>0</v>
      </c>
      <c r="G197" s="226">
        <v>0</v>
      </c>
      <c r="H197" s="226">
        <v>0</v>
      </c>
      <c r="I197" s="226">
        <v>0</v>
      </c>
      <c r="J197" s="208" t="e">
        <f>'2022-2024 mjcc'!#REF!</f>
        <v>#REF!</v>
      </c>
      <c r="K197" s="208" t="e">
        <f>'2022-2024 mjcc'!#REF!</f>
        <v>#REF!</v>
      </c>
      <c r="L197" s="208" t="e">
        <f>'2022-2024 mjcc'!#REF!</f>
        <v>#REF!</v>
      </c>
      <c r="M197" s="208" t="e">
        <f t="shared" si="98"/>
        <v>#REF!</v>
      </c>
      <c r="N197" s="208" t="e">
        <f t="shared" si="99"/>
        <v>#REF!</v>
      </c>
      <c r="O197" s="208" t="e">
        <f t="shared" si="100"/>
        <v>#REF!</v>
      </c>
    </row>
    <row r="198" spans="1:15" hidden="1">
      <c r="A198" s="226"/>
      <c r="B198" s="226"/>
      <c r="C198" s="205"/>
      <c r="D198" s="226">
        <v>0</v>
      </c>
      <c r="E198" s="226">
        <v>0</v>
      </c>
      <c r="F198" s="226">
        <v>0</v>
      </c>
      <c r="G198" s="226">
        <v>0</v>
      </c>
      <c r="H198" s="226">
        <v>0</v>
      </c>
      <c r="I198" s="226">
        <v>0</v>
      </c>
      <c r="J198" s="208" t="e">
        <f>'2022-2024 mjcc'!#REF!</f>
        <v>#REF!</v>
      </c>
      <c r="K198" s="208" t="e">
        <f>'2022-2024 mjcc'!#REF!</f>
        <v>#REF!</v>
      </c>
      <c r="L198" s="208" t="e">
        <f>'2022-2024 mjcc'!#REF!</f>
        <v>#REF!</v>
      </c>
      <c r="M198" s="208" t="e">
        <f t="shared" ref="M198:M199" si="101">D198-G198+J198</f>
        <v>#REF!</v>
      </c>
      <c r="N198" s="208" t="e">
        <f t="shared" ref="N198:N199" si="102">E198-H198+K198</f>
        <v>#REF!</v>
      </c>
      <c r="O198" s="208" t="e">
        <f t="shared" ref="O198:O199" si="103">F198-I198+L198</f>
        <v>#REF!</v>
      </c>
    </row>
    <row r="199" spans="1:15" hidden="1">
      <c r="A199" s="226"/>
      <c r="B199" s="226"/>
      <c r="C199" s="205"/>
      <c r="D199" s="226">
        <v>0</v>
      </c>
      <c r="E199" s="226">
        <v>0</v>
      </c>
      <c r="F199" s="226">
        <v>0</v>
      </c>
      <c r="G199" s="226">
        <v>0</v>
      </c>
      <c r="H199" s="226">
        <v>0</v>
      </c>
      <c r="I199" s="226">
        <v>0</v>
      </c>
      <c r="J199" s="208" t="e">
        <f>'2022-2024 mjcc'!#REF!</f>
        <v>#REF!</v>
      </c>
      <c r="K199" s="208" t="e">
        <f>'2022-2024 mjcc'!#REF!</f>
        <v>#REF!</v>
      </c>
      <c r="L199" s="208" t="e">
        <f>'2022-2024 mjcc'!#REF!</f>
        <v>#REF!</v>
      </c>
      <c r="M199" s="208" t="e">
        <f t="shared" si="101"/>
        <v>#REF!</v>
      </c>
      <c r="N199" s="208" t="e">
        <f t="shared" si="102"/>
        <v>#REF!</v>
      </c>
      <c r="O199" s="208" t="e">
        <f t="shared" si="103"/>
        <v>#REF!</v>
      </c>
    </row>
    <row r="200" spans="1:15" ht="39.75" hidden="1" customHeight="1">
      <c r="A200" s="231"/>
      <c r="B200" s="228"/>
      <c r="C200" s="228"/>
      <c r="D200" s="228">
        <f>D201+D202</f>
        <v>0</v>
      </c>
      <c r="E200" s="228">
        <f t="shared" ref="E200:I200" si="104">E201+E202</f>
        <v>0</v>
      </c>
      <c r="F200" s="228">
        <f t="shared" si="104"/>
        <v>0</v>
      </c>
      <c r="G200" s="228">
        <f t="shared" si="104"/>
        <v>0</v>
      </c>
      <c r="H200" s="228">
        <f t="shared" si="104"/>
        <v>0</v>
      </c>
      <c r="I200" s="228">
        <f t="shared" si="104"/>
        <v>0</v>
      </c>
      <c r="J200" s="243" t="e">
        <f>J201+J202+J203</f>
        <v>#REF!</v>
      </c>
      <c r="K200" s="243" t="e">
        <f t="shared" ref="K200:O200" si="105">K201+K202+K203</f>
        <v>#REF!</v>
      </c>
      <c r="L200" s="243" t="e">
        <f t="shared" si="105"/>
        <v>#REF!</v>
      </c>
      <c r="M200" s="243" t="e">
        <f t="shared" si="105"/>
        <v>#REF!</v>
      </c>
      <c r="N200" s="243" t="e">
        <f t="shared" si="105"/>
        <v>#REF!</v>
      </c>
      <c r="O200" s="243" t="e">
        <f t="shared" si="105"/>
        <v>#REF!</v>
      </c>
    </row>
    <row r="201" spans="1:15" hidden="1">
      <c r="A201" s="226"/>
      <c r="B201" s="226"/>
      <c r="C201" s="205"/>
      <c r="D201" s="226">
        <v>0</v>
      </c>
      <c r="E201" s="226">
        <v>0</v>
      </c>
      <c r="F201" s="226">
        <v>0</v>
      </c>
      <c r="G201" s="226">
        <v>0</v>
      </c>
      <c r="H201" s="226">
        <v>0</v>
      </c>
      <c r="I201" s="226">
        <v>0</v>
      </c>
      <c r="J201" s="208" t="e">
        <f>'2022-2024 mjcc'!#REF!</f>
        <v>#REF!</v>
      </c>
      <c r="K201" s="208" t="e">
        <f>'2022-2024 mjcc'!#REF!</f>
        <v>#REF!</v>
      </c>
      <c r="L201" s="208" t="e">
        <f>'2022-2024 mjcc'!#REF!</f>
        <v>#REF!</v>
      </c>
      <c r="M201" s="208" t="e">
        <f t="shared" ref="M201:M202" si="106">D201-G201+J201</f>
        <v>#REF!</v>
      </c>
      <c r="N201" s="208" t="e">
        <f t="shared" ref="N201:N202" si="107">E201-H201+K201</f>
        <v>#REF!</v>
      </c>
      <c r="O201" s="208" t="e">
        <f t="shared" ref="O201:O202" si="108">F201-I201+L201</f>
        <v>#REF!</v>
      </c>
    </row>
    <row r="202" spans="1:15" hidden="1">
      <c r="A202" s="226"/>
      <c r="B202" s="226"/>
      <c r="C202" s="205"/>
      <c r="D202" s="226">
        <v>0</v>
      </c>
      <c r="E202" s="226">
        <v>0</v>
      </c>
      <c r="F202" s="226">
        <v>0</v>
      </c>
      <c r="G202" s="226">
        <v>0</v>
      </c>
      <c r="H202" s="226">
        <v>0</v>
      </c>
      <c r="I202" s="226">
        <v>0</v>
      </c>
      <c r="J202" s="208" t="e">
        <f>'2022-2024 mjcc'!#REF!</f>
        <v>#REF!</v>
      </c>
      <c r="K202" s="208" t="e">
        <f>'2022-2024 mjcc'!#REF!</f>
        <v>#REF!</v>
      </c>
      <c r="L202" s="208" t="e">
        <f>'2022-2024 mjcc'!#REF!</f>
        <v>#REF!</v>
      </c>
      <c r="M202" s="208" t="e">
        <f t="shared" si="106"/>
        <v>#REF!</v>
      </c>
      <c r="N202" s="208" t="e">
        <f t="shared" si="107"/>
        <v>#REF!</v>
      </c>
      <c r="O202" s="208" t="e">
        <f t="shared" si="108"/>
        <v>#REF!</v>
      </c>
    </row>
    <row r="203" spans="1:15" hidden="1">
      <c r="A203" s="226"/>
      <c r="B203" s="226"/>
      <c r="C203" s="205"/>
      <c r="D203" s="226">
        <v>0</v>
      </c>
      <c r="E203" s="226">
        <v>0</v>
      </c>
      <c r="F203" s="226">
        <v>0</v>
      </c>
      <c r="G203" s="226">
        <v>0</v>
      </c>
      <c r="H203" s="226">
        <v>0</v>
      </c>
      <c r="I203" s="226">
        <v>0</v>
      </c>
      <c r="J203" s="208" t="e">
        <f>'2022-2024 mjcc'!#REF!</f>
        <v>#REF!</v>
      </c>
      <c r="K203" s="208" t="e">
        <f>'2022-2024 mjcc'!#REF!</f>
        <v>#REF!</v>
      </c>
      <c r="L203" s="208" t="e">
        <f>'2022-2024 mjcc'!#REF!</f>
        <v>#REF!</v>
      </c>
      <c r="M203" s="208" t="e">
        <f t="shared" ref="M203" si="109">D203-G203+J203</f>
        <v>#REF!</v>
      </c>
      <c r="N203" s="208" t="e">
        <f t="shared" ref="N203" si="110">E203-H203+K203</f>
        <v>#REF!</v>
      </c>
      <c r="O203" s="208" t="e">
        <f t="shared" ref="O203" si="111">F203-I203+L203</f>
        <v>#REF!</v>
      </c>
    </row>
    <row r="204" spans="1:15">
      <c r="A204" s="231"/>
      <c r="B204" s="232"/>
      <c r="C204" s="242"/>
      <c r="D204" s="232">
        <f t="shared" ref="D204:O204" si="112">SUM(D205:D211)</f>
        <v>0</v>
      </c>
      <c r="E204" s="232">
        <f t="shared" si="112"/>
        <v>0</v>
      </c>
      <c r="F204" s="232">
        <f t="shared" si="112"/>
        <v>0</v>
      </c>
      <c r="G204" s="232">
        <f t="shared" si="112"/>
        <v>0</v>
      </c>
      <c r="H204" s="232">
        <f t="shared" si="112"/>
        <v>0</v>
      </c>
      <c r="I204" s="232">
        <f t="shared" si="112"/>
        <v>0</v>
      </c>
      <c r="J204" s="232">
        <f t="shared" si="112"/>
        <v>0</v>
      </c>
      <c r="K204" s="232">
        <f t="shared" si="112"/>
        <v>0</v>
      </c>
      <c r="L204" s="232">
        <f t="shared" si="112"/>
        <v>0</v>
      </c>
      <c r="M204" s="232">
        <f t="shared" si="112"/>
        <v>0</v>
      </c>
      <c r="N204" s="232">
        <f t="shared" si="112"/>
        <v>0</v>
      </c>
      <c r="O204" s="232">
        <f t="shared" si="112"/>
        <v>0</v>
      </c>
    </row>
    <row r="205" spans="1:15" ht="40.5" customHeight="1">
      <c r="A205" s="226"/>
      <c r="B205" s="226"/>
      <c r="C205" s="205"/>
      <c r="D205" s="226">
        <v>0</v>
      </c>
      <c r="E205" s="226">
        <v>0</v>
      </c>
      <c r="F205" s="226">
        <v>0</v>
      </c>
      <c r="G205" s="226">
        <v>0</v>
      </c>
      <c r="H205" s="226">
        <v>0</v>
      </c>
      <c r="I205" s="226">
        <v>0</v>
      </c>
      <c r="J205" s="208"/>
      <c r="K205" s="208"/>
      <c r="L205" s="208"/>
      <c r="M205" s="208">
        <f t="shared" ref="M205:M208" si="113">D205-G205+J205</f>
        <v>0</v>
      </c>
      <c r="N205" s="208">
        <f t="shared" ref="N205:N208" si="114">E205-H205+K205</f>
        <v>0</v>
      </c>
      <c r="O205" s="208">
        <f t="shared" ref="O205:O208" si="115">F205-I205+L205</f>
        <v>0</v>
      </c>
    </row>
    <row r="206" spans="1:15">
      <c r="A206" s="226"/>
      <c r="B206" s="226"/>
      <c r="C206" s="205"/>
      <c r="D206" s="226">
        <v>0</v>
      </c>
      <c r="E206" s="226">
        <v>0</v>
      </c>
      <c r="F206" s="226">
        <v>0</v>
      </c>
      <c r="G206" s="226">
        <v>0</v>
      </c>
      <c r="H206" s="226">
        <v>0</v>
      </c>
      <c r="I206" s="226">
        <v>0</v>
      </c>
      <c r="J206" s="208"/>
      <c r="K206" s="208"/>
      <c r="L206" s="208"/>
      <c r="M206" s="208">
        <f t="shared" si="113"/>
        <v>0</v>
      </c>
      <c r="N206" s="208">
        <f t="shared" si="114"/>
        <v>0</v>
      </c>
      <c r="O206" s="208">
        <f t="shared" si="115"/>
        <v>0</v>
      </c>
    </row>
    <row r="207" spans="1:15">
      <c r="A207" s="226"/>
      <c r="B207" s="226"/>
      <c r="C207" s="205"/>
      <c r="D207" s="226">
        <v>0</v>
      </c>
      <c r="E207" s="226">
        <v>0</v>
      </c>
      <c r="F207" s="226">
        <v>0</v>
      </c>
      <c r="G207" s="226">
        <v>0</v>
      </c>
      <c r="H207" s="226">
        <v>0</v>
      </c>
      <c r="I207" s="226">
        <v>0</v>
      </c>
      <c r="J207" s="208"/>
      <c r="K207" s="208"/>
      <c r="L207" s="208"/>
      <c r="M207" s="208">
        <f t="shared" si="113"/>
        <v>0</v>
      </c>
      <c r="N207" s="208">
        <f t="shared" si="114"/>
        <v>0</v>
      </c>
      <c r="O207" s="208">
        <f t="shared" si="115"/>
        <v>0</v>
      </c>
    </row>
    <row r="208" spans="1:15">
      <c r="A208" s="226"/>
      <c r="B208" s="226"/>
      <c r="C208" s="205"/>
      <c r="D208" s="226">
        <v>0</v>
      </c>
      <c r="E208" s="226">
        <v>0</v>
      </c>
      <c r="F208" s="226">
        <v>0</v>
      </c>
      <c r="G208" s="226">
        <v>0</v>
      </c>
      <c r="H208" s="226">
        <v>0</v>
      </c>
      <c r="I208" s="226">
        <v>0</v>
      </c>
      <c r="J208" s="208"/>
      <c r="K208" s="208"/>
      <c r="L208" s="208"/>
      <c r="M208" s="208">
        <f t="shared" si="113"/>
        <v>0</v>
      </c>
      <c r="N208" s="208">
        <f t="shared" si="114"/>
        <v>0</v>
      </c>
      <c r="O208" s="208">
        <f t="shared" si="115"/>
        <v>0</v>
      </c>
    </row>
    <row r="209" spans="1:15" hidden="1">
      <c r="A209" s="226"/>
      <c r="B209" s="226"/>
      <c r="C209" s="205"/>
      <c r="D209" s="226">
        <v>0</v>
      </c>
      <c r="E209" s="226">
        <v>0</v>
      </c>
      <c r="F209" s="226">
        <v>0</v>
      </c>
      <c r="G209" s="226">
        <v>0</v>
      </c>
      <c r="H209" s="226">
        <v>0</v>
      </c>
      <c r="I209" s="226">
        <v>0</v>
      </c>
      <c r="J209" s="208"/>
      <c r="K209" s="208"/>
      <c r="L209" s="208"/>
      <c r="M209" s="208">
        <f t="shared" ref="M209:M211" si="116">D209-G209+J209</f>
        <v>0</v>
      </c>
      <c r="N209" s="208">
        <f t="shared" ref="N209:N211" si="117">E209-H209+K209</f>
        <v>0</v>
      </c>
      <c r="O209" s="208">
        <f t="shared" ref="O209:O211" si="118">F209-I209+L209</f>
        <v>0</v>
      </c>
    </row>
    <row r="210" spans="1:15" hidden="1">
      <c r="A210" s="226"/>
      <c r="B210" s="226"/>
      <c r="C210" s="205"/>
      <c r="D210" s="226">
        <v>0</v>
      </c>
      <c r="E210" s="226">
        <v>0</v>
      </c>
      <c r="F210" s="226">
        <v>0</v>
      </c>
      <c r="G210" s="226">
        <v>0</v>
      </c>
      <c r="H210" s="226">
        <v>0</v>
      </c>
      <c r="I210" s="226">
        <v>0</v>
      </c>
      <c r="J210" s="208"/>
      <c r="K210" s="208"/>
      <c r="L210" s="208"/>
      <c r="M210" s="208">
        <f t="shared" si="116"/>
        <v>0</v>
      </c>
      <c r="N210" s="208">
        <f t="shared" si="117"/>
        <v>0</v>
      </c>
      <c r="O210" s="208">
        <f t="shared" si="118"/>
        <v>0</v>
      </c>
    </row>
    <row r="211" spans="1:15">
      <c r="A211" s="226"/>
      <c r="B211" s="226"/>
      <c r="C211" s="205"/>
      <c r="D211" s="226">
        <v>0</v>
      </c>
      <c r="E211" s="226">
        <v>0</v>
      </c>
      <c r="F211" s="226">
        <v>0</v>
      </c>
      <c r="G211" s="226">
        <v>0</v>
      </c>
      <c r="H211" s="226">
        <v>0</v>
      </c>
      <c r="I211" s="226">
        <v>0</v>
      </c>
      <c r="J211" s="208"/>
      <c r="K211" s="208"/>
      <c r="L211" s="208"/>
      <c r="M211" s="208">
        <f t="shared" si="116"/>
        <v>0</v>
      </c>
      <c r="N211" s="208">
        <f t="shared" si="117"/>
        <v>0</v>
      </c>
      <c r="O211" s="208">
        <f t="shared" si="118"/>
        <v>0</v>
      </c>
    </row>
    <row r="212" spans="1:15">
      <c r="A212" s="189"/>
      <c r="B212" s="189"/>
    </row>
  </sheetData>
  <mergeCells count="18">
    <mergeCell ref="M156:O157"/>
    <mergeCell ref="J157:L157"/>
    <mergeCell ref="J6:L6"/>
    <mergeCell ref="J7:L7"/>
    <mergeCell ref="C6:C7"/>
    <mergeCell ref="M6:O7"/>
    <mergeCell ref="A155:C155"/>
    <mergeCell ref="A156:B157"/>
    <mergeCell ref="C156:C157"/>
    <mergeCell ref="D156:F157"/>
    <mergeCell ref="G156:I157"/>
    <mergeCell ref="J156:L156"/>
    <mergeCell ref="A187:C187"/>
    <mergeCell ref="A159:C159"/>
    <mergeCell ref="A6:B7"/>
    <mergeCell ref="D6:F7"/>
    <mergeCell ref="G6:I7"/>
    <mergeCell ref="A10:C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102"/>
  <sheetViews>
    <sheetView workbookViewId="0">
      <selection activeCell="A24" sqref="A24"/>
    </sheetView>
  </sheetViews>
  <sheetFormatPr defaultColWidth="9.140625" defaultRowHeight="15"/>
  <cols>
    <col min="1" max="1" width="80.140625" style="7" customWidth="1"/>
    <col min="2" max="2" width="25.140625" style="7" customWidth="1"/>
    <col min="3" max="3" width="21.140625" style="7" customWidth="1"/>
    <col min="4" max="4" width="21.5703125" style="7" customWidth="1"/>
    <col min="5" max="5" width="19" style="7" customWidth="1"/>
    <col min="6" max="16384" width="9.140625" style="7"/>
  </cols>
  <sheetData>
    <row r="1" spans="1:5">
      <c r="E1" s="8"/>
    </row>
    <row r="3" spans="1:5">
      <c r="A3" s="10" t="s">
        <v>278</v>
      </c>
    </row>
    <row r="4" spans="1:5" ht="15.75" thickBot="1">
      <c r="E4" s="14" t="s">
        <v>201</v>
      </c>
    </row>
    <row r="5" spans="1:5" ht="17.25" thickBot="1">
      <c r="A5" s="11"/>
      <c r="B5" s="12" t="s">
        <v>156</v>
      </c>
      <c r="C5" s="12" t="s">
        <v>123</v>
      </c>
      <c r="D5" s="12" t="s">
        <v>157</v>
      </c>
      <c r="E5" s="12" t="s">
        <v>267</v>
      </c>
    </row>
    <row r="6" spans="1:5" ht="36.75" customHeight="1" thickBot="1">
      <c r="A6" s="9" t="s">
        <v>280</v>
      </c>
      <c r="B6" s="13" t="s">
        <v>194</v>
      </c>
      <c r="C6" s="153">
        <f>'2022-2024 mjcc'!H7</f>
        <v>405449467.09999996</v>
      </c>
      <c r="D6" s="154">
        <f>C6</f>
        <v>405449467.09999996</v>
      </c>
      <c r="E6" s="154">
        <f>D6</f>
        <v>405449467.09999996</v>
      </c>
    </row>
    <row r="7" spans="1:5" ht="39" customHeight="1" thickBot="1">
      <c r="A7" s="9" t="s">
        <v>279</v>
      </c>
      <c r="B7" s="153">
        <f>'2022-2024 mjcc'!I7</f>
        <v>404626611.69999999</v>
      </c>
      <c r="C7" s="13" t="s">
        <v>194</v>
      </c>
      <c r="D7" s="13" t="s">
        <v>194</v>
      </c>
      <c r="E7" s="13" t="s">
        <v>194</v>
      </c>
    </row>
    <row r="8" spans="1:5" ht="36.75" customHeight="1" thickBot="1">
      <c r="A8" s="9" t="s">
        <v>281</v>
      </c>
      <c r="B8" s="13" t="s">
        <v>194</v>
      </c>
      <c r="C8" s="153">
        <f>C9+C10+C11</f>
        <v>410755078.89999998</v>
      </c>
      <c r="D8" s="153">
        <f t="shared" ref="D8:E8" si="0">D9+D10+D11</f>
        <v>412875987.5</v>
      </c>
      <c r="E8" s="153">
        <f t="shared" si="0"/>
        <v>414618390</v>
      </c>
    </row>
    <row r="9" spans="1:5" ht="41.25" thickBot="1">
      <c r="A9" s="9" t="s">
        <v>282</v>
      </c>
      <c r="B9" s="13" t="s">
        <v>194</v>
      </c>
      <c r="C9" s="153">
        <f>'havelvac10 axyusak 1'!D9</f>
        <v>410755078.89999998</v>
      </c>
      <c r="D9" s="153">
        <f>'havelvac10 axyusak 1'!E9</f>
        <v>412875987.5</v>
      </c>
      <c r="E9" s="153">
        <f>'havelvac10 axyusak 1'!F9</f>
        <v>414618390</v>
      </c>
    </row>
    <row r="10" spans="1:5" ht="24.75" customHeight="1" thickBot="1">
      <c r="A10" s="9" t="s">
        <v>211</v>
      </c>
      <c r="B10" s="13" t="s">
        <v>194</v>
      </c>
      <c r="C10" s="153">
        <f>'havelvac10 axyusak 1'!G9</f>
        <v>0</v>
      </c>
      <c r="D10" s="153">
        <f>'havelvac10 axyusak 1'!H9</f>
        <v>0</v>
      </c>
      <c r="E10" s="153">
        <f>'havelvac10 axyusak 1'!I9</f>
        <v>0</v>
      </c>
    </row>
    <row r="11" spans="1:5" ht="15.75" thickBot="1">
      <c r="A11" s="9" t="s">
        <v>212</v>
      </c>
      <c r="B11" s="13" t="s">
        <v>194</v>
      </c>
      <c r="C11" s="153">
        <f>'havelvac10 axyusak 1'!J9</f>
        <v>0</v>
      </c>
      <c r="D11" s="153">
        <f>'havelvac10 axyusak 1'!K9</f>
        <v>0</v>
      </c>
      <c r="E11" s="153">
        <f>'havelvac10 axyusak 1'!L9</f>
        <v>0</v>
      </c>
    </row>
    <row r="12" spans="1:5" ht="27.75" thickBot="1">
      <c r="A12" s="9" t="s">
        <v>283</v>
      </c>
      <c r="B12" s="13" t="s">
        <v>194</v>
      </c>
      <c r="C12" s="153">
        <f>C8-B7</f>
        <v>6128467.1999999881</v>
      </c>
      <c r="D12" s="153">
        <f>D8-B7</f>
        <v>8249375.8000000119</v>
      </c>
      <c r="E12" s="153">
        <f>E8-B7</f>
        <v>9991778.3000000119</v>
      </c>
    </row>
    <row r="13" spans="1:5" ht="27.75" thickBot="1">
      <c r="A13" s="9" t="s">
        <v>284</v>
      </c>
      <c r="B13" s="13" t="s">
        <v>194</v>
      </c>
      <c r="C13" s="153">
        <f>C8-C6</f>
        <v>5305611.8000000119</v>
      </c>
      <c r="D13" s="153">
        <f t="shared" ref="D13:E13" si="1">D8-D6</f>
        <v>7426520.4000000358</v>
      </c>
      <c r="E13" s="153">
        <f t="shared" si="1"/>
        <v>9168922.9000000358</v>
      </c>
    </row>
    <row r="94" spans="5:5">
      <c r="E94" s="33"/>
    </row>
    <row r="95" spans="5:5">
      <c r="E95" s="33"/>
    </row>
    <row r="96" spans="5:5">
      <c r="E96" s="33"/>
    </row>
    <row r="98" spans="5:11">
      <c r="E98" s="33"/>
    </row>
    <row r="101" spans="5:11">
      <c r="H101" s="7">
        <v>0</v>
      </c>
      <c r="I101" s="7">
        <v>0</v>
      </c>
      <c r="J101" s="7">
        <v>0</v>
      </c>
      <c r="K101" s="7">
        <v>0</v>
      </c>
    </row>
    <row r="102" spans="5:11">
      <c r="H102" s="7">
        <v>0</v>
      </c>
      <c r="I102" s="7">
        <v>0</v>
      </c>
      <c r="J102" s="7">
        <v>0</v>
      </c>
      <c r="K102" s="7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2022-2024 mjcc</vt:lpstr>
      <vt:lpstr>havelvac4</vt:lpstr>
      <vt:lpstr>havelvac5</vt:lpstr>
      <vt:lpstr>havelvac10 axyusak 1</vt:lpstr>
      <vt:lpstr>havelvac10 axyusak 2</vt:lpstr>
      <vt:lpstr>havelvac4!_Toc501014756</vt:lpstr>
      <vt:lpstr>havelvac5!_Toc501014757</vt:lpstr>
      <vt:lpstr>'havelvac10 axyusak 1'!_Toc501014763</vt:lpstr>
      <vt:lpstr>'2022-2024 mjcc'!Print_Area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keywords>https:/mul-mss.gov.am/tasks/docs/attachment.php?id=378286&amp;fn=MJCC.xlsx&amp;out=1&amp;token=11eeba9413c87f24b50f</cp:keywords>
  <cp:lastModifiedBy>User</cp:lastModifiedBy>
  <cp:lastPrinted>2019-11-29T07:03:18Z</cp:lastPrinted>
  <dcterms:created xsi:type="dcterms:W3CDTF">2019-05-02T09:37:00Z</dcterms:created>
  <dcterms:modified xsi:type="dcterms:W3CDTF">2021-02-25T15:30:56Z</dcterms:modified>
</cp:coreProperties>
</file>